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ssss\ireto\DOKLAD\"/>
    </mc:Choice>
  </mc:AlternateContent>
  <bookViews>
    <workbookView xWindow="0" yWindow="0" windowWidth="28800" windowHeight="12435"/>
  </bookViews>
  <sheets>
    <sheet name="TABLICA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71" i="1" l="1"/>
  <c r="AG171" i="1"/>
  <c r="AF171" i="1"/>
  <c r="AD171" i="1"/>
  <c r="AC171" i="1"/>
  <c r="AA171" i="1"/>
  <c r="X171" i="1"/>
  <c r="AK170" i="1"/>
  <c r="AJ170" i="1"/>
  <c r="AH170" i="1"/>
  <c r="AG170" i="1"/>
  <c r="AF170" i="1"/>
  <c r="AE170" i="1"/>
  <c r="AD170" i="1"/>
  <c r="AC170" i="1"/>
  <c r="AB170" i="1"/>
  <c r="AA170" i="1"/>
  <c r="X170" i="1"/>
  <c r="E170" i="1"/>
  <c r="E171" i="1" s="1"/>
  <c r="AM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AM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AM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E92" i="1"/>
  <c r="AL91" i="1"/>
  <c r="AL92" i="1" s="1"/>
  <c r="AH91" i="1"/>
  <c r="AH92" i="1" s="1"/>
  <c r="AD91" i="1"/>
  <c r="AD92" i="1" s="1"/>
  <c r="Z91" i="1"/>
  <c r="V91" i="1"/>
  <c r="R91" i="1"/>
  <c r="N91" i="1"/>
  <c r="F91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I90" i="1"/>
  <c r="H90" i="1"/>
  <c r="G90" i="1"/>
  <c r="F90" i="1"/>
  <c r="E90" i="1"/>
  <c r="D90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I89" i="1"/>
  <c r="H89" i="1"/>
  <c r="J89" i="1" s="1"/>
  <c r="AN89" i="1" s="1"/>
  <c r="G89" i="1"/>
  <c r="F89" i="1"/>
  <c r="E89" i="1"/>
  <c r="D89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I88" i="1"/>
  <c r="H88" i="1"/>
  <c r="G88" i="1"/>
  <c r="F88" i="1"/>
  <c r="E88" i="1"/>
  <c r="D88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I87" i="1"/>
  <c r="H87" i="1"/>
  <c r="J87" i="1" s="1"/>
  <c r="AN87" i="1" s="1"/>
  <c r="G87" i="1"/>
  <c r="F87" i="1"/>
  <c r="E87" i="1"/>
  <c r="D87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I86" i="1"/>
  <c r="H86" i="1"/>
  <c r="G86" i="1"/>
  <c r="F86" i="1"/>
  <c r="E86" i="1"/>
  <c r="D86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I85" i="1"/>
  <c r="H85" i="1"/>
  <c r="J85" i="1" s="1"/>
  <c r="AN85" i="1" s="1"/>
  <c r="G85" i="1"/>
  <c r="F85" i="1"/>
  <c r="E85" i="1"/>
  <c r="D85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I84" i="1"/>
  <c r="H84" i="1"/>
  <c r="G84" i="1"/>
  <c r="F84" i="1"/>
  <c r="E84" i="1"/>
  <c r="D84" i="1"/>
  <c r="AM83" i="1"/>
  <c r="AL83" i="1"/>
  <c r="AK83" i="1"/>
  <c r="AJ83" i="1"/>
  <c r="AJ91" i="1" s="1"/>
  <c r="AJ92" i="1" s="1"/>
  <c r="AI83" i="1"/>
  <c r="AH83" i="1"/>
  <c r="AG83" i="1"/>
  <c r="AF83" i="1"/>
  <c r="AF91" i="1" s="1"/>
  <c r="AF92" i="1" s="1"/>
  <c r="AE83" i="1"/>
  <c r="AD83" i="1"/>
  <c r="AC83" i="1"/>
  <c r="AB83" i="1"/>
  <c r="AB91" i="1" s="1"/>
  <c r="AB92" i="1" s="1"/>
  <c r="AA83" i="1"/>
  <c r="Z83" i="1"/>
  <c r="Y83" i="1"/>
  <c r="X83" i="1"/>
  <c r="X91" i="1" s="1"/>
  <c r="X92" i="1" s="1"/>
  <c r="W83" i="1"/>
  <c r="V83" i="1"/>
  <c r="U83" i="1"/>
  <c r="T83" i="1"/>
  <c r="T91" i="1" s="1"/>
  <c r="S83" i="1"/>
  <c r="R83" i="1"/>
  <c r="Q83" i="1"/>
  <c r="P83" i="1"/>
  <c r="P91" i="1" s="1"/>
  <c r="O83" i="1"/>
  <c r="N83" i="1"/>
  <c r="M83" i="1"/>
  <c r="L83" i="1"/>
  <c r="L91" i="1" s="1"/>
  <c r="L92" i="1" s="1"/>
  <c r="K83" i="1"/>
  <c r="I83" i="1"/>
  <c r="H83" i="1"/>
  <c r="H91" i="1" s="1"/>
  <c r="G83" i="1"/>
  <c r="F83" i="1"/>
  <c r="E83" i="1"/>
  <c r="D83" i="1"/>
  <c r="D91" i="1" s="1"/>
  <c r="AM82" i="1"/>
  <c r="AM91" i="1" s="1"/>
  <c r="AM170" i="1" s="1"/>
  <c r="AM171" i="1" s="1"/>
  <c r="AL82" i="1"/>
  <c r="AK82" i="1"/>
  <c r="AK91" i="1" s="1"/>
  <c r="AK92" i="1" s="1"/>
  <c r="AJ82" i="1"/>
  <c r="AI82" i="1"/>
  <c r="AI91" i="1" s="1"/>
  <c r="AI170" i="1" s="1"/>
  <c r="AI171" i="1" s="1"/>
  <c r="AH82" i="1"/>
  <c r="AG82" i="1"/>
  <c r="AG91" i="1" s="1"/>
  <c r="AG92" i="1" s="1"/>
  <c r="AF82" i="1"/>
  <c r="AE82" i="1"/>
  <c r="AE91" i="1" s="1"/>
  <c r="AE92" i="1" s="1"/>
  <c r="AD82" i="1"/>
  <c r="AC82" i="1"/>
  <c r="AC91" i="1" s="1"/>
  <c r="AC92" i="1" s="1"/>
  <c r="AB82" i="1"/>
  <c r="AA82" i="1"/>
  <c r="AA91" i="1" s="1"/>
  <c r="AA92" i="1" s="1"/>
  <c r="Z82" i="1"/>
  <c r="Y82" i="1"/>
  <c r="Y91" i="1" s="1"/>
  <c r="Y170" i="1" s="1"/>
  <c r="Y171" i="1" s="1"/>
  <c r="X82" i="1"/>
  <c r="W82" i="1"/>
  <c r="W91" i="1" s="1"/>
  <c r="W170" i="1" s="1"/>
  <c r="W171" i="1" s="1"/>
  <c r="V82" i="1"/>
  <c r="U82" i="1"/>
  <c r="U91" i="1" s="1"/>
  <c r="U170" i="1" s="1"/>
  <c r="U171" i="1" s="1"/>
  <c r="T82" i="1"/>
  <c r="S82" i="1"/>
  <c r="S91" i="1" s="1"/>
  <c r="S170" i="1" s="1"/>
  <c r="S171" i="1" s="1"/>
  <c r="R82" i="1"/>
  <c r="Q82" i="1"/>
  <c r="Q91" i="1" s="1"/>
  <c r="Q92" i="1" s="1"/>
  <c r="P82" i="1"/>
  <c r="O82" i="1"/>
  <c r="O91" i="1" s="1"/>
  <c r="O170" i="1" s="1"/>
  <c r="O171" i="1" s="1"/>
  <c r="N82" i="1"/>
  <c r="M82" i="1"/>
  <c r="M91" i="1" s="1"/>
  <c r="M170" i="1" s="1"/>
  <c r="M171" i="1" s="1"/>
  <c r="L82" i="1"/>
  <c r="K82" i="1"/>
  <c r="K91" i="1" s="1"/>
  <c r="K92" i="1" s="1"/>
  <c r="I82" i="1"/>
  <c r="H82" i="1"/>
  <c r="G82" i="1"/>
  <c r="G91" i="1" s="1"/>
  <c r="G170" i="1" s="1"/>
  <c r="G171" i="1" s="1"/>
  <c r="F82" i="1"/>
  <c r="E82" i="1"/>
  <c r="E91" i="1" s="1"/>
  <c r="D82" i="1"/>
  <c r="AM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A62" i="1"/>
  <c r="Z62" i="1"/>
  <c r="Y62" i="1"/>
  <c r="X62" i="1"/>
  <c r="W62" i="1"/>
  <c r="U62" i="1"/>
  <c r="T62" i="1"/>
  <c r="R62" i="1"/>
  <c r="N62" i="1"/>
  <c r="M62" i="1"/>
  <c r="L62" i="1"/>
  <c r="K62" i="1"/>
  <c r="J62" i="1"/>
  <c r="I62" i="1"/>
  <c r="H62" i="1"/>
  <c r="G62" i="1"/>
  <c r="F62" i="1"/>
  <c r="E62" i="1"/>
  <c r="D62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AM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M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D170" i="1" l="1"/>
  <c r="D171" i="1" s="1"/>
  <c r="D92" i="1"/>
  <c r="H170" i="1"/>
  <c r="H171" i="1" s="1"/>
  <c r="H92" i="1"/>
  <c r="P170" i="1"/>
  <c r="P171" i="1" s="1"/>
  <c r="P92" i="1"/>
  <c r="T92" i="1"/>
  <c r="T170" i="1"/>
  <c r="T171" i="1" s="1"/>
  <c r="F170" i="1"/>
  <c r="F171" i="1" s="1"/>
  <c r="F92" i="1"/>
  <c r="N170" i="1"/>
  <c r="N171" i="1" s="1"/>
  <c r="N92" i="1"/>
  <c r="R92" i="1"/>
  <c r="R170" i="1"/>
  <c r="R171" i="1" s="1"/>
  <c r="V92" i="1"/>
  <c r="V170" i="1"/>
  <c r="V171" i="1" s="1"/>
  <c r="Z92" i="1"/>
  <c r="Z170" i="1"/>
  <c r="Z171" i="1" s="1"/>
  <c r="M92" i="1"/>
  <c r="U92" i="1"/>
  <c r="Y92" i="1"/>
  <c r="I91" i="1"/>
  <c r="J82" i="1"/>
  <c r="J83" i="1"/>
  <c r="AN83" i="1" s="1"/>
  <c r="J84" i="1"/>
  <c r="AN84" i="1" s="1"/>
  <c r="J86" i="1"/>
  <c r="AN86" i="1" s="1"/>
  <c r="J88" i="1"/>
  <c r="AN88" i="1" s="1"/>
  <c r="J90" i="1"/>
  <c r="AN90" i="1" s="1"/>
  <c r="G92" i="1"/>
  <c r="O92" i="1"/>
  <c r="S92" i="1"/>
  <c r="W92" i="1"/>
  <c r="AI92" i="1"/>
  <c r="I170" i="1" l="1"/>
  <c r="I171" i="1" s="1"/>
  <c r="I92" i="1"/>
  <c r="AN82" i="1"/>
  <c r="J91" i="1"/>
  <c r="J170" i="1" l="1"/>
  <c r="J171" i="1" s="1"/>
  <c r="J92" i="1"/>
  <c r="AN91" i="1"/>
</calcChain>
</file>

<file path=xl/sharedStrings.xml><?xml version="1.0" encoding="utf-8"?>
<sst xmlns="http://schemas.openxmlformats.org/spreadsheetml/2006/main" count="339" uniqueCount="218">
  <si>
    <t xml:space="preserve">  С В Е Д Е Н И Е</t>
  </si>
  <si>
    <t>за периода от 01.01.2021 г. до 30.06.2021 г.</t>
  </si>
  <si>
    <t>№ по ред</t>
  </si>
  <si>
    <t>екип ГИ</t>
  </si>
  <si>
    <t xml:space="preserve">проверени </t>
  </si>
  <si>
    <t>констaтивни протоко-ли</t>
  </si>
  <si>
    <t>разкрити нарушения - съставени АУАН</t>
  </si>
  <si>
    <t>наложени ПАМ по чл. 253 ЗГ</t>
  </si>
  <si>
    <t>дървесина по разкрити и неразкрити нарушения (по КП и АУАН)</t>
  </si>
  <si>
    <t xml:space="preserve">задържани вещи, предмет и средствa на нарушения </t>
  </si>
  <si>
    <t>обекти за складиране, преработка и търговия с дървесина и НГП</t>
  </si>
  <si>
    <t>обекти за добив на дървесина</t>
  </si>
  <si>
    <t>превозни средства</t>
  </si>
  <si>
    <t xml:space="preserve"> ловци </t>
  </si>
  <si>
    <t xml:space="preserve"> риболовци</t>
  </si>
  <si>
    <t>други физически лица</t>
  </si>
  <si>
    <t>вс. проверени (3+4+5+6+7)</t>
  </si>
  <si>
    <t xml:space="preserve">  неизвестен извършител</t>
  </si>
  <si>
    <t>известен извършител, но без АУАН</t>
  </si>
  <si>
    <t>общо</t>
  </si>
  <si>
    <t>в т. ч. по ЗГ</t>
  </si>
  <si>
    <t>в т. ч. по ЗЛОД</t>
  </si>
  <si>
    <r>
      <t xml:space="preserve">в т. ч. по ЗРА, ЗБР, </t>
    </r>
    <r>
      <rPr>
        <b/>
        <sz val="10"/>
        <rFont val="Times New Roman"/>
        <family val="1"/>
        <charset val="204"/>
      </rPr>
      <t>ЗЛР</t>
    </r>
    <r>
      <rPr>
        <sz val="10"/>
        <rFont val="Times New Roman"/>
        <family val="1"/>
        <charset val="204"/>
      </rPr>
      <t xml:space="preserve"> и др.</t>
    </r>
  </si>
  <si>
    <t xml:space="preserve">фасонирана дървесина </t>
  </si>
  <si>
    <t>обла стр. дървесина</t>
  </si>
  <si>
    <t>дърва</t>
  </si>
  <si>
    <t>недървесни горски продукти (коледни елхи)</t>
  </si>
  <si>
    <t xml:space="preserve">МПС </t>
  </si>
  <si>
    <t>коне</t>
  </si>
  <si>
    <t xml:space="preserve">каруци </t>
  </si>
  <si>
    <t xml:space="preserve">моторни триони </t>
  </si>
  <si>
    <t>др. инструм. за дърводобив</t>
  </si>
  <si>
    <t xml:space="preserve">незаконно оръжие </t>
  </si>
  <si>
    <t xml:space="preserve">законно  оръжие </t>
  </si>
  <si>
    <t>др. ловни  уреди и боеприпаси</t>
  </si>
  <si>
    <t xml:space="preserve">лодки </t>
  </si>
  <si>
    <t xml:space="preserve">мрежи </t>
  </si>
  <si>
    <t>други риболовни уреди</t>
  </si>
  <si>
    <t>едър дивеч</t>
  </si>
  <si>
    <t>дребен дивеч</t>
  </si>
  <si>
    <t>тегло месо</t>
  </si>
  <si>
    <t>риба</t>
  </si>
  <si>
    <t>общо работни дни на членовете на екипа ГИ</t>
  </si>
  <si>
    <t>средномесечен брой проверки на екип</t>
  </si>
  <si>
    <t>бр.</t>
  </si>
  <si>
    <t xml:space="preserve"> м3</t>
  </si>
  <si>
    <t>пр.м3</t>
  </si>
  <si>
    <t>кг./бр.</t>
  </si>
  <si>
    <t>м.</t>
  </si>
  <si>
    <t>кг.</t>
  </si>
  <si>
    <t>кг</t>
  </si>
  <si>
    <t>ОБЩО:</t>
  </si>
  <si>
    <t>ср. мес.за РДГ</t>
  </si>
  <si>
    <t xml:space="preserve"> за резултатите от дейността по контрола на горските инспектори от Регионалните дирекции по горите</t>
  </si>
  <si>
    <t>РДГ</t>
  </si>
  <si>
    <t>ЛОВЕЧ</t>
  </si>
  <si>
    <t>БУРГАС</t>
  </si>
  <si>
    <t>ВАРНА</t>
  </si>
  <si>
    <t xml:space="preserve">звено "Кърджали" - 1 екип ГИ </t>
  </si>
  <si>
    <t xml:space="preserve">звено "Кърджали" - 2 екип ГИ </t>
  </si>
  <si>
    <t>звено "Кърджали" - 3 екип ГИ</t>
  </si>
  <si>
    <t xml:space="preserve">звено "Крумовград" - екип ГИ </t>
  </si>
  <si>
    <t>звено "Свиленград" - 1 екип ГИ</t>
  </si>
  <si>
    <t>звено "Свиленград" - 2 екип ГИ</t>
  </si>
  <si>
    <t>звено "Свиленград" - 3 екип ГИ</t>
  </si>
  <si>
    <t>КЪРДЖАЛИ</t>
  </si>
  <si>
    <t>БЛАГОЕВГРАД</t>
  </si>
  <si>
    <t>БЕРКОВИЦА</t>
  </si>
  <si>
    <t>ОБЩО</t>
  </si>
  <si>
    <t>ВЕЛИКО ТЪРНОВО</t>
  </si>
  <si>
    <t>СЛИВЕН</t>
  </si>
  <si>
    <t>екип 1 София</t>
  </si>
  <si>
    <t>екип 2 Елин Пелин</t>
  </si>
  <si>
    <t>екип 3 Сливница</t>
  </si>
  <si>
    <t>екип 4 Годеч/Своге</t>
  </si>
  <si>
    <t>екип 5 Ботевград</t>
  </si>
  <si>
    <t>екип 6 Етрополе</t>
  </si>
  <si>
    <t>екип 7 Пирдоп</t>
  </si>
  <si>
    <t>екип 8 Самоков</t>
  </si>
  <si>
    <t>екип 9 Самоков</t>
  </si>
  <si>
    <t>екип 10 Самоков</t>
  </si>
  <si>
    <t>екип 11 София</t>
  </si>
  <si>
    <t>екип 12 София</t>
  </si>
  <si>
    <t>екип 13 Пирдоп</t>
  </si>
  <si>
    <t>екип 14 Ихтиман</t>
  </si>
  <si>
    <t>екип 15 Костенец</t>
  </si>
  <si>
    <t>екип 16 София</t>
  </si>
  <si>
    <t>екип 17 Ботевград</t>
  </si>
  <si>
    <t>СОФИЯ</t>
  </si>
  <si>
    <t>КЮСТЕНДИЛ</t>
  </si>
  <si>
    <t>СМОЛЯН</t>
  </si>
  <si>
    <t>СТАРА ЗАГОРА</t>
  </si>
  <si>
    <t>ШУМЕН</t>
  </si>
  <si>
    <t>ПКГП  ПРЕВАЛА</t>
  </si>
  <si>
    <t>ПКГП ЧЕПИНО</t>
  </si>
  <si>
    <t>ПКГП ВАРВАРА</t>
  </si>
  <si>
    <t>ПАЗАРДЖИК</t>
  </si>
  <si>
    <t>РУСЕ</t>
  </si>
  <si>
    <t>ПЛОВДИВ</t>
  </si>
  <si>
    <t>средно за страната</t>
  </si>
  <si>
    <t>ОБЩО за всяка РДГ</t>
  </si>
  <si>
    <t xml:space="preserve">                           </t>
  </si>
  <si>
    <t>БЕРКОВИЦА1</t>
  </si>
  <si>
    <t>БЕРКОВИЦА2</t>
  </si>
  <si>
    <t>БЕРКОВИЦА3</t>
  </si>
  <si>
    <t>БЕРКОВИЦА4</t>
  </si>
  <si>
    <t>БЕРКОВИЦА5</t>
  </si>
  <si>
    <t>БЕРКОВИЦА6</t>
  </si>
  <si>
    <t>БЕРКОВИЦА7</t>
  </si>
  <si>
    <t>БЕРКОВИЦА8</t>
  </si>
  <si>
    <t>БЕРКОВИЦА9</t>
  </si>
  <si>
    <t>БЛАГОЕВГРАД1</t>
  </si>
  <si>
    <t>БЛАГОЕВГРАД2</t>
  </si>
  <si>
    <t>БЛАГОЕВГРАД3</t>
  </si>
  <si>
    <t>БЛАГОЕВГРАД4</t>
  </si>
  <si>
    <t>БЛАГОЕВГРАД5</t>
  </si>
  <si>
    <t>БЛАГОЕВГРАД6</t>
  </si>
  <si>
    <t>БЛАГОЕВГРАД7</t>
  </si>
  <si>
    <t>БЛАГОЕВГРАД8</t>
  </si>
  <si>
    <t>БЛАГОЕВГРАД9</t>
  </si>
  <si>
    <t>БЛАГОЕВГРАД10</t>
  </si>
  <si>
    <t>БЛАГОЕВГРАД11</t>
  </si>
  <si>
    <t>БЛАГОЕВГРАД12</t>
  </si>
  <si>
    <t>БЛАГОЕВГРАД13</t>
  </si>
  <si>
    <t>БЛАГОЕВГРАД14</t>
  </si>
  <si>
    <t>БЛАГОЕВГРАД15</t>
  </si>
  <si>
    <t>БЛАГОЕВГРАД16</t>
  </si>
  <si>
    <t>БУРГАС1</t>
  </si>
  <si>
    <t>БУРГАС2</t>
  </si>
  <si>
    <t>БУРГАС3</t>
  </si>
  <si>
    <t>БУРГАС4</t>
  </si>
  <si>
    <t>БУРГАС5</t>
  </si>
  <si>
    <t>БУРГАС6</t>
  </si>
  <si>
    <t>БУРГАС7</t>
  </si>
  <si>
    <t>БУРГАС8</t>
  </si>
  <si>
    <t>ВАРНА1</t>
  </si>
  <si>
    <t>ВАРНА2</t>
  </si>
  <si>
    <t>ВАРНА3</t>
  </si>
  <si>
    <t>ВАРНА4</t>
  </si>
  <si>
    <t>ВАРНА5</t>
  </si>
  <si>
    <t>ВАРНА6</t>
  </si>
  <si>
    <t>ВАРНА7</t>
  </si>
  <si>
    <t>В. ТЪРНОВО1</t>
  </si>
  <si>
    <t>В. ТЪРНОВО2</t>
  </si>
  <si>
    <t>В. ТЪРНОВО3</t>
  </si>
  <si>
    <t>В. ТЪРНОВО4</t>
  </si>
  <si>
    <t>В. ТЪРНОВО5</t>
  </si>
  <si>
    <t>В. ТЪРНОВО6</t>
  </si>
  <si>
    <t>В. ТЪРНОВО7</t>
  </si>
  <si>
    <t>В. ТЪРНОВО8</t>
  </si>
  <si>
    <t>КЮСТЕНДИЛ 1</t>
  </si>
  <si>
    <t>КЮСТЕНДИЛ2</t>
  </si>
  <si>
    <t>КЮСТЕНДИЛ 3</t>
  </si>
  <si>
    <t>КЮСТЕНДИЛ 4</t>
  </si>
  <si>
    <t>КЮСТЕНДИЛ 5</t>
  </si>
  <si>
    <t>КЮСТЕНДИЛ 6</t>
  </si>
  <si>
    <t>КЮСТЕНДИЛ 7</t>
  </si>
  <si>
    <t>КЮСТЕНДИЛ 8</t>
  </si>
  <si>
    <t>КЮСТЕНДИЛ 9</t>
  </si>
  <si>
    <t>КЮСТЕНДИЛ 10</t>
  </si>
  <si>
    <t>екип Троян 1</t>
  </si>
  <si>
    <t>екип Угърчин 2</t>
  </si>
  <si>
    <t>екип Ловеч 3</t>
  </si>
  <si>
    <t>екип Луковит 4</t>
  </si>
  <si>
    <t>екип Тетевен 5</t>
  </si>
  <si>
    <t>екип Рибарица 6</t>
  </si>
  <si>
    <t xml:space="preserve">екип Ч.бряг 7 </t>
  </si>
  <si>
    <t xml:space="preserve">екип Никопол 8 </t>
  </si>
  <si>
    <t>екип Плевен 9</t>
  </si>
  <si>
    <t>ПАЗАРДЖИК 1</t>
  </si>
  <si>
    <t>ПАЗАРДЖИК2</t>
  </si>
  <si>
    <t>ПАЗАРДЖИК 3</t>
  </si>
  <si>
    <t>ПАЗАРДЖИК 4</t>
  </si>
  <si>
    <t>ПАЗАРДЖИК 5</t>
  </si>
  <si>
    <t>ПАЗАРДЖИК 6</t>
  </si>
  <si>
    <t>ПАЗАРДЖИК 7</t>
  </si>
  <si>
    <t>ПАЗАРДЖИК 8</t>
  </si>
  <si>
    <t>ПАЗАРДЖИК 9</t>
  </si>
  <si>
    <t>ПАЗАРДЖИК 10</t>
  </si>
  <si>
    <t>Модър 1</t>
  </si>
  <si>
    <t>Кричим 2</t>
  </si>
  <si>
    <t>Тракия 3</t>
  </si>
  <si>
    <t xml:space="preserve">Хисар 4 </t>
  </si>
  <si>
    <t>Асеновград 5</t>
  </si>
  <si>
    <t>Карлово 6</t>
  </si>
  <si>
    <t>РУСЕ 1</t>
  </si>
  <si>
    <t>РУСЕ 2</t>
  </si>
  <si>
    <t>РУСЕ 3</t>
  </si>
  <si>
    <t>РУСЕ 4</t>
  </si>
  <si>
    <t>РУСЕ 5</t>
  </si>
  <si>
    <t>РУСЕ 6</t>
  </si>
  <si>
    <t>РУСЕ 7</t>
  </si>
  <si>
    <t>СЛИВЕН 1</t>
  </si>
  <si>
    <t>СЛИВЕН 2</t>
  </si>
  <si>
    <t>СЛИВЕН 3</t>
  </si>
  <si>
    <t>СЛИВЕН 4</t>
  </si>
  <si>
    <t>СЛИВЕН 5</t>
  </si>
  <si>
    <t>СЛИВЕН 6</t>
  </si>
  <si>
    <t>СЛИВЕН 7</t>
  </si>
  <si>
    <t>СМОЛЯН 1</t>
  </si>
  <si>
    <t>СМОЛЯН2</t>
  </si>
  <si>
    <t>СМОЛЯН 3</t>
  </si>
  <si>
    <t>СМОЛЯН 4</t>
  </si>
  <si>
    <t>СМОЛЯН 5</t>
  </si>
  <si>
    <t>СМОЛЯН 6</t>
  </si>
  <si>
    <t>СТ. ЗАГОРА 1</t>
  </si>
  <si>
    <t>СТ. ЗАГОРА2</t>
  </si>
  <si>
    <t>СТ. ЗАГОРА 3</t>
  </si>
  <si>
    <t>СТ. ЗАГОРА 4</t>
  </si>
  <si>
    <t>СТ. ЗАГОРА 5</t>
  </si>
  <si>
    <t>СТ. ЗАГОРА 6</t>
  </si>
  <si>
    <t>ШУМЕН 1</t>
  </si>
  <si>
    <t>ШУМЕН 2</t>
  </si>
  <si>
    <t>ШУМЕН 3</t>
  </si>
  <si>
    <t>ШУМЕН 4</t>
  </si>
  <si>
    <t>ШУМЕН 5</t>
  </si>
  <si>
    <t>ШУМЕН 6</t>
  </si>
  <si>
    <t>ШУМЕН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</si>
</sst>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\ &quot;г.&quot;;@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</font>
    <font>
      <sz val="9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4" fillId="0" borderId="0"/>
  </cellStyleXfs>
  <cellXfs count="272">
    <xf numFmtId="0" fontId="0" fillId="0" borderId="0" xfId="0"/>
    <xf numFmtId="0" fontId="2" fillId="0" borderId="0" xfId="1" applyFont="1" applyFill="1" applyBorder="1"/>
    <xf numFmtId="0" fontId="4" fillId="0" borderId="0" xfId="1" applyFont="1" applyFill="1" applyBorder="1" applyAlignment="1">
      <alignment horizontal="center"/>
    </xf>
    <xf numFmtId="49" fontId="5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/>
    <xf numFmtId="0" fontId="0" fillId="0" borderId="5" xfId="0" applyBorder="1"/>
    <xf numFmtId="0" fontId="2" fillId="0" borderId="7" xfId="1" applyFont="1" applyFill="1" applyBorder="1" applyAlignment="1">
      <alignment textRotation="90" wrapText="1"/>
    </xf>
    <xf numFmtId="0" fontId="2" fillId="0" borderId="7" xfId="1" applyFont="1" applyFill="1" applyBorder="1" applyAlignment="1">
      <alignment textRotation="90"/>
    </xf>
    <xf numFmtId="0" fontId="2" fillId="0" borderId="7" xfId="1" applyFont="1" applyFill="1" applyBorder="1" applyAlignment="1">
      <alignment horizontal="center" textRotation="90"/>
    </xf>
    <xf numFmtId="0" fontId="8" fillId="0" borderId="7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10" fillId="0" borderId="6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center"/>
    </xf>
    <xf numFmtId="0" fontId="0" fillId="0" borderId="7" xfId="0" applyBorder="1"/>
    <xf numFmtId="0" fontId="11" fillId="2" borderId="7" xfId="1" applyFont="1" applyFill="1" applyBorder="1" applyAlignment="1">
      <alignment vertical="center"/>
    </xf>
    <xf numFmtId="0" fontId="12" fillId="2" borderId="7" xfId="1" applyFont="1" applyFill="1" applyBorder="1" applyAlignment="1">
      <alignment horizontal="center"/>
    </xf>
    <xf numFmtId="0" fontId="4" fillId="0" borderId="6" xfId="1" applyFont="1" applyBorder="1" applyAlignment="1">
      <alignment horizontal="center" vertical="center"/>
    </xf>
    <xf numFmtId="0" fontId="11" fillId="2" borderId="14" xfId="1" applyFont="1" applyFill="1" applyBorder="1" applyAlignment="1">
      <alignment vertical="center"/>
    </xf>
    <xf numFmtId="0" fontId="0" fillId="0" borderId="14" xfId="0" applyBorder="1"/>
    <xf numFmtId="0" fontId="0" fillId="0" borderId="24" xfId="0" applyBorder="1"/>
    <xf numFmtId="0" fontId="2" fillId="0" borderId="9" xfId="1" applyFont="1" applyFill="1" applyBorder="1" applyAlignment="1">
      <alignment horizontal="center" textRotation="90"/>
    </xf>
    <xf numFmtId="0" fontId="0" fillId="0" borderId="9" xfId="0" applyBorder="1"/>
    <xf numFmtId="0" fontId="0" fillId="0" borderId="26" xfId="0" applyBorder="1"/>
    <xf numFmtId="0" fontId="16" fillId="2" borderId="7" xfId="0" applyFont="1" applyFill="1" applyBorder="1" applyAlignment="1">
      <alignment horizontal="right"/>
    </xf>
    <xf numFmtId="2" fontId="16" fillId="2" borderId="7" xfId="0" applyNumberFormat="1" applyFont="1" applyFill="1" applyBorder="1" applyAlignment="1">
      <alignment horizontal="right"/>
    </xf>
    <xf numFmtId="2" fontId="16" fillId="2" borderId="7" xfId="0" applyNumberFormat="1" applyFont="1" applyFill="1" applyBorder="1" applyAlignment="1">
      <alignment horizontal="center"/>
    </xf>
    <xf numFmtId="0" fontId="10" fillId="0" borderId="14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1" fillId="2" borderId="2" xfId="1" applyFont="1" applyFill="1" applyBorder="1" applyAlignment="1">
      <alignment vertical="center"/>
    </xf>
    <xf numFmtId="0" fontId="12" fillId="2" borderId="2" xfId="1" applyFont="1" applyFill="1" applyBorder="1" applyAlignment="1">
      <alignment horizontal="center"/>
    </xf>
    <xf numFmtId="0" fontId="0" fillId="0" borderId="4" xfId="0" applyBorder="1"/>
    <xf numFmtId="0" fontId="10" fillId="0" borderId="1" xfId="1" applyFont="1" applyFill="1" applyBorder="1" applyAlignment="1">
      <alignment horizontal="center"/>
    </xf>
    <xf numFmtId="164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/>
    <xf numFmtId="0" fontId="16" fillId="2" borderId="2" xfId="0" applyFont="1" applyFill="1" applyBorder="1" applyAlignment="1">
      <alignment horizontal="right"/>
    </xf>
    <xf numFmtId="2" fontId="16" fillId="2" borderId="2" xfId="0" applyNumberFormat="1" applyFont="1" applyFill="1" applyBorder="1" applyAlignment="1">
      <alignment horizontal="right"/>
    </xf>
    <xf numFmtId="2" fontId="16" fillId="2" borderId="2" xfId="0" applyNumberFormat="1" applyFont="1" applyFill="1" applyBorder="1" applyAlignment="1">
      <alignment horizontal="center"/>
    </xf>
    <xf numFmtId="0" fontId="4" fillId="3" borderId="23" xfId="0" applyFont="1" applyFill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17" fillId="2" borderId="7" xfId="0" applyFont="1" applyFill="1" applyBorder="1" applyAlignment="1">
      <alignment vertical="center"/>
    </xf>
    <xf numFmtId="0" fontId="12" fillId="2" borderId="7" xfId="0" applyFont="1" applyFill="1" applyBorder="1" applyAlignment="1">
      <alignment horizontal="center"/>
    </xf>
    <xf numFmtId="0" fontId="12" fillId="2" borderId="7" xfId="0" applyNumberFormat="1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/>
    </xf>
    <xf numFmtId="0" fontId="12" fillId="2" borderId="8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textRotation="90" wrapText="1"/>
    </xf>
    <xf numFmtId="0" fontId="17" fillId="2" borderId="7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wrapText="1"/>
    </xf>
    <xf numFmtId="0" fontId="4" fillId="2" borderId="7" xfId="0" applyNumberFormat="1" applyFont="1" applyFill="1" applyBorder="1" applyAlignment="1">
      <alignment horizont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16" fillId="2" borderId="9" xfId="0" applyNumberFormat="1" applyFont="1" applyFill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2" fontId="4" fillId="2" borderId="23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23" xfId="0" applyBorder="1"/>
    <xf numFmtId="0" fontId="0" fillId="0" borderId="35" xfId="0" applyBorder="1"/>
    <xf numFmtId="0" fontId="14" fillId="0" borderId="1" xfId="1" applyFont="1" applyBorder="1"/>
    <xf numFmtId="0" fontId="0" fillId="0" borderId="2" xfId="0" applyBorder="1"/>
    <xf numFmtId="0" fontId="1" fillId="0" borderId="6" xfId="1" applyBorder="1"/>
    <xf numFmtId="0" fontId="0" fillId="0" borderId="6" xfId="0" applyBorder="1"/>
    <xf numFmtId="0" fontId="12" fillId="2" borderId="9" xfId="0" applyNumberFormat="1" applyFont="1" applyFill="1" applyBorder="1" applyAlignment="1">
      <alignment horizontal="center" vertical="center"/>
    </xf>
    <xf numFmtId="0" fontId="18" fillId="2" borderId="9" xfId="0" applyNumberFormat="1" applyFont="1" applyFill="1" applyBorder="1" applyAlignment="1">
      <alignment horizontal="center" vertical="center"/>
    </xf>
    <xf numFmtId="0" fontId="12" fillId="4" borderId="7" xfId="3" applyFont="1" applyFill="1" applyBorder="1" applyAlignment="1">
      <alignment horizontal="center"/>
    </xf>
    <xf numFmtId="2" fontId="12" fillId="4" borderId="7" xfId="3" applyNumberFormat="1" applyFont="1" applyFill="1" applyBorder="1" applyAlignment="1">
      <alignment horizontal="center"/>
    </xf>
    <xf numFmtId="0" fontId="12" fillId="4" borderId="9" xfId="3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12" fillId="2" borderId="1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/>
    </xf>
    <xf numFmtId="0" fontId="12" fillId="2" borderId="3" xfId="0" applyNumberFormat="1" applyFont="1" applyFill="1" applyBorder="1" applyAlignment="1">
      <alignment horizontal="center" vertical="center"/>
    </xf>
    <xf numFmtId="0" fontId="12" fillId="2" borderId="4" xfId="0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2" fontId="3" fillId="2" borderId="42" xfId="0" applyNumberFormat="1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0" fillId="0" borderId="43" xfId="0" applyBorder="1"/>
    <xf numFmtId="0" fontId="17" fillId="2" borderId="2" xfId="0" applyFont="1" applyFill="1" applyBorder="1" applyAlignment="1">
      <alignment vertical="center"/>
    </xf>
    <xf numFmtId="0" fontId="0" fillId="0" borderId="45" xfId="0" applyBorder="1"/>
    <xf numFmtId="0" fontId="10" fillId="0" borderId="2" xfId="1" applyFont="1" applyFill="1" applyBorder="1" applyAlignment="1">
      <alignment horizontal="center"/>
    </xf>
    <xf numFmtId="0" fontId="10" fillId="0" borderId="32" xfId="1" applyFont="1" applyFill="1" applyBorder="1" applyAlignment="1">
      <alignment horizontal="center"/>
    </xf>
    <xf numFmtId="0" fontId="10" fillId="0" borderId="23" xfId="1" applyFont="1" applyFill="1" applyBorder="1" applyAlignment="1">
      <alignment horizontal="center"/>
    </xf>
    <xf numFmtId="0" fontId="17" fillId="2" borderId="19" xfId="0" applyFont="1" applyFill="1" applyBorder="1" applyAlignment="1">
      <alignment vertical="center" wrapText="1"/>
    </xf>
    <xf numFmtId="0" fontId="10" fillId="0" borderId="11" xfId="1" applyFont="1" applyFill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wrapText="1"/>
    </xf>
    <xf numFmtId="0" fontId="4" fillId="2" borderId="19" xfId="0" applyNumberFormat="1" applyFont="1" applyFill="1" applyBorder="1" applyAlignment="1">
      <alignment horizontal="center"/>
    </xf>
    <xf numFmtId="0" fontId="16" fillId="2" borderId="19" xfId="0" applyFont="1" applyFill="1" applyBorder="1" applyAlignment="1">
      <alignment horizont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37" xfId="0" applyNumberFormat="1" applyFont="1" applyFill="1" applyBorder="1" applyAlignment="1">
      <alignment horizontal="center" vertical="center"/>
    </xf>
    <xf numFmtId="0" fontId="0" fillId="0" borderId="11" xfId="0" applyBorder="1"/>
    <xf numFmtId="0" fontId="0" fillId="0" borderId="1" xfId="0" applyBorder="1"/>
    <xf numFmtId="0" fontId="22" fillId="2" borderId="7" xfId="0" applyFont="1" applyFill="1" applyBorder="1" applyAlignment="1">
      <alignment vertical="center"/>
    </xf>
    <xf numFmtId="0" fontId="22" fillId="2" borderId="2" xfId="0" applyFont="1" applyFill="1" applyBorder="1" applyAlignment="1">
      <alignment vertical="center"/>
    </xf>
    <xf numFmtId="0" fontId="0" fillId="0" borderId="46" xfId="0" applyBorder="1"/>
    <xf numFmtId="0" fontId="23" fillId="2" borderId="7" xfId="0" applyFont="1" applyFill="1" applyBorder="1" applyAlignment="1">
      <alignment vertical="center"/>
    </xf>
    <xf numFmtId="0" fontId="4" fillId="2" borderId="47" xfId="0" applyFont="1" applyFill="1" applyBorder="1" applyAlignment="1">
      <alignment vertical="center"/>
    </xf>
    <xf numFmtId="0" fontId="4" fillId="2" borderId="48" xfId="0" applyFont="1" applyFill="1" applyBorder="1" applyAlignment="1">
      <alignment vertical="center"/>
    </xf>
    <xf numFmtId="0" fontId="4" fillId="2" borderId="49" xfId="0" applyFont="1" applyFill="1" applyBorder="1" applyAlignment="1">
      <alignment vertical="center"/>
    </xf>
    <xf numFmtId="0" fontId="4" fillId="0" borderId="7" xfId="0" applyFont="1" applyBorder="1" applyAlignment="1"/>
    <xf numFmtId="0" fontId="4" fillId="0" borderId="1" xfId="0" applyFont="1" applyBorder="1" applyAlignment="1"/>
    <xf numFmtId="0" fontId="4" fillId="0" borderId="2" xfId="0" applyFont="1" applyBorder="1" applyAlignment="1"/>
    <xf numFmtId="0" fontId="4" fillId="0" borderId="6" xfId="0" applyFont="1" applyBorder="1" applyAlignment="1"/>
    <xf numFmtId="0" fontId="4" fillId="0" borderId="23" xfId="0" applyFont="1" applyBorder="1" applyAlignment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14" fillId="0" borderId="18" xfId="1" applyFont="1" applyBorder="1"/>
    <xf numFmtId="0" fontId="14" fillId="0" borderId="1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13" fillId="0" borderId="51" xfId="0" applyFont="1" applyBorder="1"/>
    <xf numFmtId="0" fontId="12" fillId="2" borderId="4" xfId="1" applyFont="1" applyFill="1" applyBorder="1" applyAlignment="1">
      <alignment horizontal="center"/>
    </xf>
    <xf numFmtId="0" fontId="12" fillId="2" borderId="9" xfId="1" applyFont="1" applyFill="1" applyBorder="1" applyAlignment="1">
      <alignment horizontal="center"/>
    </xf>
    <xf numFmtId="0" fontId="4" fillId="2" borderId="23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0" fontId="0" fillId="0" borderId="44" xfId="0" applyBorder="1"/>
    <xf numFmtId="0" fontId="0" fillId="0" borderId="12" xfId="0" applyBorder="1"/>
    <xf numFmtId="0" fontId="23" fillId="2" borderId="2" xfId="0" applyFont="1" applyFill="1" applyBorder="1" applyAlignment="1">
      <alignment vertical="center"/>
    </xf>
    <xf numFmtId="0" fontId="19" fillId="0" borderId="14" xfId="0" applyFont="1" applyBorder="1"/>
    <xf numFmtId="0" fontId="0" fillId="0" borderId="0" xfId="0" applyAlignment="1"/>
    <xf numFmtId="0" fontId="0" fillId="0" borderId="42" xfId="0" applyBorder="1" applyAlignment="1"/>
    <xf numFmtId="0" fontId="0" fillId="0" borderId="28" xfId="0" applyBorder="1" applyAlignment="1"/>
    <xf numFmtId="2" fontId="0" fillId="0" borderId="42" xfId="0" applyNumberFormat="1" applyBorder="1" applyAlignment="1"/>
    <xf numFmtId="0" fontId="19" fillId="0" borderId="39" xfId="0" applyFont="1" applyBorder="1" applyAlignment="1"/>
    <xf numFmtId="0" fontId="19" fillId="0" borderId="40" xfId="0" applyFont="1" applyBorder="1" applyAlignment="1"/>
    <xf numFmtId="0" fontId="19" fillId="0" borderId="43" xfId="0" applyFont="1" applyBorder="1" applyAlignment="1"/>
    <xf numFmtId="0" fontId="19" fillId="0" borderId="0" xfId="0" applyFont="1"/>
    <xf numFmtId="0" fontId="0" fillId="0" borderId="25" xfId="0" applyBorder="1"/>
    <xf numFmtId="0" fontId="0" fillId="0" borderId="27" xfId="0" applyBorder="1"/>
    <xf numFmtId="0" fontId="22" fillId="2" borderId="14" xfId="0" applyFont="1" applyFill="1" applyBorder="1" applyAlignment="1">
      <alignment vertical="center"/>
    </xf>
    <xf numFmtId="0" fontId="0" fillId="0" borderId="21" xfId="0" applyBorder="1"/>
    <xf numFmtId="0" fontId="4" fillId="0" borderId="25" xfId="0" applyFont="1" applyBorder="1" applyAlignment="1"/>
    <xf numFmtId="0" fontId="4" fillId="0" borderId="11" xfId="0" applyFont="1" applyBorder="1" applyAlignment="1"/>
    <xf numFmtId="0" fontId="4" fillId="0" borderId="14" xfId="0" applyFont="1" applyBorder="1" applyAlignment="1"/>
    <xf numFmtId="0" fontId="4" fillId="0" borderId="27" xfId="0" applyFont="1" applyBorder="1" applyAlignment="1"/>
    <xf numFmtId="0" fontId="4" fillId="0" borderId="42" xfId="0" applyFont="1" applyBorder="1" applyAlignment="1"/>
    <xf numFmtId="0" fontId="4" fillId="0" borderId="28" xfId="0" applyFont="1" applyBorder="1" applyAlignment="1"/>
    <xf numFmtId="0" fontId="0" fillId="0" borderId="13" xfId="0" applyBorder="1"/>
    <xf numFmtId="0" fontId="0" fillId="0" borderId="17" xfId="0" applyBorder="1"/>
    <xf numFmtId="0" fontId="23" fillId="2" borderId="17" xfId="0" applyFont="1" applyFill="1" applyBorder="1" applyAlignment="1">
      <alignment vertical="center"/>
    </xf>
    <xf numFmtId="0" fontId="1" fillId="0" borderId="11" xfId="1" applyBorder="1"/>
    <xf numFmtId="0" fontId="14" fillId="0" borderId="12" xfId="1" applyFont="1" applyBorder="1" applyAlignment="1">
      <alignment horizontal="center"/>
    </xf>
    <xf numFmtId="0" fontId="17" fillId="2" borderId="14" xfId="0" applyFont="1" applyFill="1" applyBorder="1" applyAlignment="1">
      <alignment vertical="center"/>
    </xf>
    <xf numFmtId="0" fontId="14" fillId="0" borderId="27" xfId="1" applyFont="1" applyBorder="1" applyAlignment="1">
      <alignment horizontal="center"/>
    </xf>
    <xf numFmtId="0" fontId="4" fillId="2" borderId="25" xfId="1" applyFont="1" applyFill="1" applyBorder="1" applyAlignment="1">
      <alignment horizontal="center" vertical="center"/>
    </xf>
    <xf numFmtId="0" fontId="4" fillId="0" borderId="12" xfId="1" applyFont="1" applyBorder="1" applyAlignment="1">
      <alignment horizontal="center"/>
    </xf>
    <xf numFmtId="0" fontId="4" fillId="0" borderId="44" xfId="0" applyFont="1" applyBorder="1" applyAlignment="1">
      <alignment horizontal="center" vertical="center"/>
    </xf>
    <xf numFmtId="0" fontId="17" fillId="2" borderId="14" xfId="0" applyFont="1" applyFill="1" applyBorder="1" applyAlignment="1">
      <alignment vertical="center" wrapText="1"/>
    </xf>
    <xf numFmtId="0" fontId="10" fillId="0" borderId="25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4" fillId="3" borderId="25" xfId="0" applyFont="1" applyFill="1" applyBorder="1" applyAlignment="1">
      <alignment horizontal="right"/>
    </xf>
    <xf numFmtId="164" fontId="16" fillId="0" borderId="17" xfId="0" applyNumberFormat="1" applyFont="1" applyBorder="1" applyAlignment="1">
      <alignment horizontal="center" vertical="center"/>
    </xf>
    <xf numFmtId="164" fontId="16" fillId="0" borderId="19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0" fillId="0" borderId="16" xfId="0" applyBorder="1"/>
    <xf numFmtId="0" fontId="9" fillId="0" borderId="16" xfId="1" applyFont="1" applyBorder="1" applyAlignment="1">
      <alignment horizontal="left" vertical="center" textRotation="90" wrapText="1"/>
    </xf>
    <xf numFmtId="0" fontId="2" fillId="0" borderId="16" xfId="1" applyFont="1" applyFill="1" applyBorder="1" applyAlignment="1">
      <alignment horizontal="center" textRotation="90"/>
    </xf>
    <xf numFmtId="0" fontId="0" fillId="0" borderId="54" xfId="0" applyBorder="1"/>
    <xf numFmtId="0" fontId="10" fillId="0" borderId="26" xfId="1" applyFont="1" applyFill="1" applyBorder="1" applyAlignment="1">
      <alignment horizontal="center"/>
    </xf>
    <xf numFmtId="0" fontId="16" fillId="0" borderId="4" xfId="0" applyFont="1" applyBorder="1"/>
    <xf numFmtId="0" fontId="16" fillId="0" borderId="9" xfId="0" applyFont="1" applyBorder="1"/>
    <xf numFmtId="0" fontId="4" fillId="3" borderId="24" xfId="0" applyFont="1" applyFill="1" applyBorder="1" applyAlignment="1">
      <alignment horizontal="right"/>
    </xf>
    <xf numFmtId="0" fontId="10" fillId="0" borderId="4" xfId="1" applyFont="1" applyFill="1" applyBorder="1" applyAlignment="1">
      <alignment horizontal="center"/>
    </xf>
    <xf numFmtId="0" fontId="10" fillId="0" borderId="9" xfId="1" applyFont="1" applyFill="1" applyBorder="1" applyAlignment="1">
      <alignment horizontal="center"/>
    </xf>
    <xf numFmtId="0" fontId="10" fillId="0" borderId="24" xfId="1" applyFont="1" applyFill="1" applyBorder="1" applyAlignment="1">
      <alignment horizont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0" borderId="4" xfId="0" applyFont="1" applyBorder="1" applyAlignment="1"/>
    <xf numFmtId="0" fontId="4" fillId="0" borderId="9" xfId="0" applyFont="1" applyBorder="1" applyAlignment="1"/>
    <xf numFmtId="0" fontId="4" fillId="0" borderId="24" xfId="0" applyFont="1" applyBorder="1" applyAlignment="1"/>
    <xf numFmtId="0" fontId="2" fillId="0" borderId="7" xfId="1" applyFont="1" applyFill="1" applyBorder="1" applyAlignment="1">
      <alignment horizontal="center" textRotation="90" wrapText="1"/>
    </xf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7" xfId="1" applyFont="1" applyFill="1" applyBorder="1" applyAlignment="1">
      <alignment horizontal="center" vertical="center" textRotation="90" wrapText="1"/>
    </xf>
    <xf numFmtId="49" fontId="4" fillId="0" borderId="2" xfId="1" applyNumberFormat="1" applyFont="1" applyFill="1" applyBorder="1" applyAlignment="1">
      <alignment horizontal="center" vertical="center"/>
    </xf>
    <xf numFmtId="2" fontId="7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textRotation="90"/>
    </xf>
    <xf numFmtId="0" fontId="2" fillId="0" borderId="7" xfId="1" applyFont="1" applyFill="1" applyBorder="1" applyAlignment="1">
      <alignment horizontal="center" textRotation="90"/>
    </xf>
    <xf numFmtId="0" fontId="2" fillId="0" borderId="2" xfId="1" applyFont="1" applyFill="1" applyBorder="1" applyAlignment="1">
      <alignment horizontal="center" textRotation="90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textRotation="90" wrapText="1"/>
    </xf>
    <xf numFmtId="0" fontId="4" fillId="0" borderId="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14" fillId="0" borderId="44" xfId="1" applyFont="1" applyBorder="1" applyAlignment="1">
      <alignment horizontal="center"/>
    </xf>
    <xf numFmtId="0" fontId="14" fillId="0" borderId="18" xfId="1" applyFont="1" applyBorder="1" applyAlignment="1">
      <alignment horizontal="center"/>
    </xf>
    <xf numFmtId="0" fontId="10" fillId="0" borderId="31" xfId="1" applyFont="1" applyFill="1" applyBorder="1" applyAlignment="1">
      <alignment horizontal="center"/>
    </xf>
    <xf numFmtId="0" fontId="10" fillId="0" borderId="13" xfId="1" applyFont="1" applyFill="1" applyBorder="1" applyAlignment="1">
      <alignment horizontal="center"/>
    </xf>
    <xf numFmtId="0" fontId="10" fillId="0" borderId="17" xfId="1" applyFont="1" applyFill="1" applyBorder="1" applyAlignment="1">
      <alignment horizontal="center" vertical="center"/>
    </xf>
    <xf numFmtId="0" fontId="10" fillId="0" borderId="18" xfId="1" applyFont="1" applyFill="1" applyBorder="1" applyAlignment="1">
      <alignment horizontal="center" vertical="center"/>
    </xf>
    <xf numFmtId="0" fontId="10" fillId="0" borderId="19" xfId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justify" textRotation="90"/>
    </xf>
    <xf numFmtId="0" fontId="19" fillId="0" borderId="36" xfId="0" applyFont="1" applyBorder="1" applyAlignment="1">
      <alignment horizontal="center"/>
    </xf>
    <xf numFmtId="0" fontId="19" fillId="0" borderId="43" xfId="0" applyFont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10" fillId="0" borderId="42" xfId="1" applyFont="1" applyFill="1" applyBorder="1" applyAlignment="1">
      <alignment horizontal="center"/>
    </xf>
    <xf numFmtId="0" fontId="10" fillId="0" borderId="28" xfId="1" applyFont="1" applyFill="1" applyBorder="1" applyAlignment="1">
      <alignment horizontal="center"/>
    </xf>
    <xf numFmtId="0" fontId="4" fillId="2" borderId="41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/>
    </xf>
    <xf numFmtId="164" fontId="4" fillId="3" borderId="36" xfId="0" applyNumberFormat="1" applyFont="1" applyFill="1" applyBorder="1" applyAlignment="1">
      <alignment horizontal="center"/>
    </xf>
    <xf numFmtId="164" fontId="4" fillId="3" borderId="43" xfId="0" applyNumberFormat="1" applyFont="1" applyFill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/>
    </xf>
    <xf numFmtId="0" fontId="4" fillId="2" borderId="42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42" xfId="0" applyBorder="1" applyAlignment="1">
      <alignment horizontal="center"/>
    </xf>
    <xf numFmtId="2" fontId="7" fillId="0" borderId="19" xfId="1" applyNumberFormat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9" fillId="0" borderId="42" xfId="0" applyFont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4" fillId="0" borderId="19" xfId="1" applyFont="1" applyFill="1" applyBorder="1" applyAlignment="1">
      <alignment horizontal="center" vertical="center" textRotation="90" wrapText="1"/>
    </xf>
    <xf numFmtId="0" fontId="2" fillId="0" borderId="19" xfId="1" applyFont="1" applyFill="1" applyBorder="1" applyAlignment="1">
      <alignment horizontal="center" textRotation="90"/>
    </xf>
    <xf numFmtId="0" fontId="2" fillId="0" borderId="19" xfId="1" applyFont="1" applyFill="1" applyBorder="1" applyAlignment="1">
      <alignment horizontal="center" textRotation="90" wrapText="1"/>
    </xf>
    <xf numFmtId="0" fontId="19" fillId="0" borderId="40" xfId="0" applyFont="1" applyBorder="1" applyAlignment="1">
      <alignment horizontal="center"/>
    </xf>
    <xf numFmtId="49" fontId="4" fillId="0" borderId="19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Нормален 4" xfId="2"/>
    <cellStyle name="Нормален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LEN%20IVANOV/Downloads/&#1052;&#1077;&#1089;.%20&#1089;&#1074;&#1077;&#1076;.%20&#1087;&#1086;%20&#1077;&#1082;&#1080;&#1087;&#1080;%20&#1043;&#1048;%20-%20&#1079;&#1072;%20&#1096;&#1077;&#1089;&#1090;%20&#1084;&#1077;&#1089;&#1077;&#1094;&#1072;%2021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но"/>
      <sheetName val="РДГ"/>
      <sheetName val="обоб до 30 юни"/>
      <sheetName val="яну"/>
      <sheetName val="февр"/>
      <sheetName val="март"/>
      <sheetName val="апр."/>
      <sheetName val="май"/>
      <sheetName val="юни"/>
      <sheetName val="Лист8"/>
      <sheetName val="Лист9"/>
      <sheetName val="Лист3"/>
    </sheetNames>
    <sheetDataSet>
      <sheetData sheetId="0"/>
      <sheetData sheetId="1"/>
      <sheetData sheetId="2"/>
      <sheetData sheetId="3">
        <row r="10">
          <cell r="C10">
            <v>77</v>
          </cell>
          <cell r="D10">
            <v>28</v>
          </cell>
          <cell r="E10">
            <v>89</v>
          </cell>
          <cell r="F10">
            <v>27</v>
          </cell>
          <cell r="H10">
            <v>18</v>
          </cell>
          <cell r="J10">
            <v>3</v>
          </cell>
          <cell r="L10">
            <v>5</v>
          </cell>
          <cell r="M10">
            <v>5</v>
          </cell>
          <cell r="Q10">
            <v>40</v>
          </cell>
          <cell r="AL10">
            <v>40</v>
          </cell>
        </row>
        <row r="11">
          <cell r="C11">
            <v>2</v>
          </cell>
          <cell r="D11">
            <v>46</v>
          </cell>
          <cell r="E11">
            <v>38</v>
          </cell>
          <cell r="F11">
            <v>20</v>
          </cell>
          <cell r="G11">
            <v>5</v>
          </cell>
          <cell r="H11">
            <v>19</v>
          </cell>
          <cell r="L11">
            <v>5</v>
          </cell>
          <cell r="M11">
            <v>5</v>
          </cell>
          <cell r="Q11">
            <v>2</v>
          </cell>
          <cell r="AL11">
            <v>32</v>
          </cell>
        </row>
        <row r="12">
          <cell r="C12">
            <v>10</v>
          </cell>
          <cell r="D12">
            <v>11</v>
          </cell>
          <cell r="E12">
            <v>34</v>
          </cell>
          <cell r="F12">
            <v>49</v>
          </cell>
          <cell r="G12">
            <v>23</v>
          </cell>
          <cell r="H12">
            <v>20</v>
          </cell>
          <cell r="L12">
            <v>4</v>
          </cell>
          <cell r="M12">
            <v>4</v>
          </cell>
          <cell r="Q12">
            <v>2</v>
          </cell>
          <cell r="T12">
            <v>2.7</v>
          </cell>
          <cell r="X12">
            <v>3</v>
          </cell>
          <cell r="AL12">
            <v>35</v>
          </cell>
        </row>
        <row r="13">
          <cell r="C13">
            <v>19</v>
          </cell>
          <cell r="D13">
            <v>20</v>
          </cell>
          <cell r="E13">
            <v>14</v>
          </cell>
          <cell r="F13">
            <v>43</v>
          </cell>
          <cell r="H13">
            <v>9</v>
          </cell>
          <cell r="L13">
            <v>2</v>
          </cell>
          <cell r="M13">
            <v>2</v>
          </cell>
          <cell r="Q13">
            <v>0.3</v>
          </cell>
          <cell r="AL13">
            <v>54</v>
          </cell>
        </row>
        <row r="14">
          <cell r="C14">
            <v>48</v>
          </cell>
          <cell r="D14">
            <v>26</v>
          </cell>
          <cell r="E14">
            <v>4</v>
          </cell>
          <cell r="F14">
            <v>8</v>
          </cell>
          <cell r="H14">
            <v>6</v>
          </cell>
          <cell r="J14">
            <v>2</v>
          </cell>
          <cell r="L14">
            <v>5</v>
          </cell>
          <cell r="M14">
            <v>5</v>
          </cell>
          <cell r="Q14">
            <v>9.4</v>
          </cell>
          <cell r="AL14">
            <v>56</v>
          </cell>
        </row>
        <row r="15">
          <cell r="C15">
            <v>24</v>
          </cell>
          <cell r="D15">
            <v>17</v>
          </cell>
          <cell r="E15">
            <v>13</v>
          </cell>
          <cell r="H15">
            <v>15</v>
          </cell>
          <cell r="AL15">
            <v>40</v>
          </cell>
        </row>
        <row r="16">
          <cell r="C16">
            <v>10</v>
          </cell>
          <cell r="D16">
            <v>4</v>
          </cell>
          <cell r="E16">
            <v>74</v>
          </cell>
          <cell r="F16">
            <v>7</v>
          </cell>
          <cell r="H16">
            <v>25</v>
          </cell>
          <cell r="J16">
            <v>1</v>
          </cell>
          <cell r="L16">
            <v>8</v>
          </cell>
          <cell r="M16">
            <v>8</v>
          </cell>
          <cell r="Q16">
            <v>5.3</v>
          </cell>
          <cell r="T16">
            <v>0.6</v>
          </cell>
          <cell r="V16">
            <v>1</v>
          </cell>
          <cell r="Y16">
            <v>2</v>
          </cell>
          <cell r="AL16">
            <v>40</v>
          </cell>
        </row>
        <row r="17">
          <cell r="C17">
            <v>15</v>
          </cell>
          <cell r="D17">
            <v>9</v>
          </cell>
          <cell r="E17">
            <v>53</v>
          </cell>
          <cell r="F17">
            <v>40</v>
          </cell>
          <cell r="G17">
            <v>10</v>
          </cell>
          <cell r="H17">
            <v>50</v>
          </cell>
          <cell r="L17">
            <v>10</v>
          </cell>
          <cell r="M17">
            <v>10</v>
          </cell>
          <cell r="Q17">
            <v>5</v>
          </cell>
          <cell r="T17">
            <v>4</v>
          </cell>
          <cell r="X17">
            <v>4</v>
          </cell>
          <cell r="Y17">
            <v>2</v>
          </cell>
          <cell r="AL17">
            <v>40</v>
          </cell>
        </row>
        <row r="18">
          <cell r="C18">
            <v>19</v>
          </cell>
          <cell r="D18">
            <v>6</v>
          </cell>
          <cell r="E18">
            <v>89</v>
          </cell>
          <cell r="F18">
            <v>20</v>
          </cell>
          <cell r="H18">
            <v>30</v>
          </cell>
          <cell r="L18">
            <v>7</v>
          </cell>
          <cell r="M18">
            <v>7</v>
          </cell>
          <cell r="Q18">
            <v>3</v>
          </cell>
          <cell r="T18">
            <v>2</v>
          </cell>
          <cell r="X18">
            <v>2</v>
          </cell>
          <cell r="Y18">
            <v>1</v>
          </cell>
          <cell r="AL18">
            <v>40</v>
          </cell>
        </row>
      </sheetData>
      <sheetData sheetId="4">
        <row r="10">
          <cell r="C10">
            <v>86</v>
          </cell>
          <cell r="D10">
            <v>28</v>
          </cell>
          <cell r="E10">
            <v>120</v>
          </cell>
          <cell r="F10">
            <v>0</v>
          </cell>
          <cell r="H10">
            <v>17</v>
          </cell>
          <cell r="J10">
            <v>2</v>
          </cell>
          <cell r="L10">
            <v>9</v>
          </cell>
          <cell r="M10">
            <v>9</v>
          </cell>
          <cell r="Q10">
            <v>10.7</v>
          </cell>
          <cell r="T10">
            <v>10</v>
          </cell>
          <cell r="V10">
            <v>1</v>
          </cell>
          <cell r="AL10">
            <v>40</v>
          </cell>
        </row>
        <row r="11">
          <cell r="C11">
            <v>16</v>
          </cell>
          <cell r="D11">
            <v>39</v>
          </cell>
          <cell r="E11">
            <v>49</v>
          </cell>
          <cell r="G11">
            <v>23</v>
          </cell>
          <cell r="H11">
            <v>21</v>
          </cell>
          <cell r="L11">
            <v>9</v>
          </cell>
          <cell r="M11">
            <v>9</v>
          </cell>
          <cell r="AL11">
            <v>38</v>
          </cell>
        </row>
        <row r="12">
          <cell r="C12">
            <v>25</v>
          </cell>
          <cell r="D12">
            <v>4</v>
          </cell>
          <cell r="E12">
            <v>33</v>
          </cell>
          <cell r="G12">
            <v>5</v>
          </cell>
          <cell r="H12">
            <v>49</v>
          </cell>
          <cell r="L12">
            <v>3</v>
          </cell>
          <cell r="M12">
            <v>3</v>
          </cell>
          <cell r="Q12">
            <v>4</v>
          </cell>
          <cell r="T12">
            <v>9</v>
          </cell>
          <cell r="V12">
            <v>2</v>
          </cell>
          <cell r="AL12">
            <v>40</v>
          </cell>
        </row>
        <row r="13">
          <cell r="C13">
            <v>4</v>
          </cell>
          <cell r="D13">
            <v>12</v>
          </cell>
          <cell r="E13">
            <v>17</v>
          </cell>
          <cell r="H13">
            <v>5</v>
          </cell>
          <cell r="L13">
            <v>6</v>
          </cell>
          <cell r="M13">
            <v>5</v>
          </cell>
          <cell r="N13">
            <v>1</v>
          </cell>
          <cell r="Q13">
            <v>5</v>
          </cell>
          <cell r="AL13">
            <v>37</v>
          </cell>
        </row>
        <row r="14">
          <cell r="C14">
            <v>18</v>
          </cell>
          <cell r="D14">
            <v>20</v>
          </cell>
          <cell r="E14">
            <v>15</v>
          </cell>
          <cell r="H14">
            <v>4</v>
          </cell>
          <cell r="J14">
            <v>2</v>
          </cell>
          <cell r="L14">
            <v>7</v>
          </cell>
          <cell r="M14">
            <v>7</v>
          </cell>
          <cell r="Q14">
            <v>22.5</v>
          </cell>
          <cell r="Y14">
            <v>1</v>
          </cell>
          <cell r="AL14">
            <v>59</v>
          </cell>
        </row>
        <row r="15">
          <cell r="C15">
            <v>14</v>
          </cell>
          <cell r="D15">
            <v>14</v>
          </cell>
          <cell r="E15">
            <v>21</v>
          </cell>
          <cell r="H15">
            <v>53</v>
          </cell>
          <cell r="J15">
            <v>1</v>
          </cell>
          <cell r="L15">
            <v>6</v>
          </cell>
          <cell r="M15">
            <v>6</v>
          </cell>
          <cell r="Q15">
            <v>5.8</v>
          </cell>
          <cell r="Y15">
            <v>1</v>
          </cell>
          <cell r="AL15">
            <v>40</v>
          </cell>
        </row>
        <row r="16">
          <cell r="C16">
            <v>7</v>
          </cell>
          <cell r="D16">
            <v>8</v>
          </cell>
          <cell r="E16">
            <v>28</v>
          </cell>
          <cell r="H16">
            <v>9</v>
          </cell>
          <cell r="L16">
            <v>12</v>
          </cell>
          <cell r="M16">
            <v>12</v>
          </cell>
          <cell r="Q16">
            <v>8</v>
          </cell>
          <cell r="T16">
            <v>1.1000000000000001</v>
          </cell>
          <cell r="X16">
            <v>1</v>
          </cell>
          <cell r="Y16">
            <v>2</v>
          </cell>
          <cell r="AL16">
            <v>38</v>
          </cell>
        </row>
        <row r="17">
          <cell r="C17">
            <v>52</v>
          </cell>
          <cell r="D17">
            <v>3</v>
          </cell>
          <cell r="E17">
            <v>40</v>
          </cell>
          <cell r="H17">
            <v>31</v>
          </cell>
          <cell r="L17">
            <v>2</v>
          </cell>
          <cell r="M17">
            <v>2</v>
          </cell>
          <cell r="Q17">
            <v>1</v>
          </cell>
          <cell r="AL17">
            <v>40</v>
          </cell>
        </row>
        <row r="18">
          <cell r="C18">
            <v>19</v>
          </cell>
          <cell r="D18">
            <v>7</v>
          </cell>
          <cell r="E18">
            <v>58</v>
          </cell>
          <cell r="H18">
            <v>31</v>
          </cell>
          <cell r="J18">
            <v>1</v>
          </cell>
          <cell r="L18">
            <v>9</v>
          </cell>
          <cell r="M18">
            <v>9</v>
          </cell>
          <cell r="Q18">
            <v>13</v>
          </cell>
          <cell r="T18">
            <v>2.5</v>
          </cell>
          <cell r="V18">
            <v>3</v>
          </cell>
          <cell r="AL18">
            <v>40</v>
          </cell>
        </row>
      </sheetData>
      <sheetData sheetId="5">
        <row r="10">
          <cell r="C10">
            <v>65</v>
          </cell>
          <cell r="D10">
            <v>24</v>
          </cell>
          <cell r="E10">
            <v>70</v>
          </cell>
          <cell r="F10">
            <v>2</v>
          </cell>
          <cell r="H10">
            <v>20</v>
          </cell>
          <cell r="L10">
            <v>2</v>
          </cell>
          <cell r="M10">
            <v>1</v>
          </cell>
          <cell r="N10">
            <v>1</v>
          </cell>
          <cell r="Q10">
            <v>3.5</v>
          </cell>
          <cell r="T10">
            <v>6</v>
          </cell>
          <cell r="AL10">
            <v>38</v>
          </cell>
        </row>
        <row r="11">
          <cell r="C11">
            <v>8</v>
          </cell>
          <cell r="D11">
            <v>52</v>
          </cell>
          <cell r="E11">
            <v>28</v>
          </cell>
          <cell r="G11">
            <v>18</v>
          </cell>
          <cell r="H11">
            <v>40</v>
          </cell>
          <cell r="L11">
            <v>1</v>
          </cell>
          <cell r="M11">
            <v>1</v>
          </cell>
          <cell r="Q11">
            <v>0.5</v>
          </cell>
          <cell r="AL11">
            <v>44</v>
          </cell>
        </row>
        <row r="12">
          <cell r="C12">
            <v>5</v>
          </cell>
          <cell r="D12">
            <v>17</v>
          </cell>
          <cell r="E12">
            <v>39</v>
          </cell>
          <cell r="G12">
            <v>26</v>
          </cell>
          <cell r="H12">
            <v>63</v>
          </cell>
          <cell r="L12">
            <v>2</v>
          </cell>
          <cell r="M12">
            <v>2</v>
          </cell>
          <cell r="Q12">
            <v>5</v>
          </cell>
          <cell r="T12">
            <v>9</v>
          </cell>
          <cell r="V12">
            <v>2</v>
          </cell>
          <cell r="Y12">
            <v>1</v>
          </cell>
          <cell r="AL12">
            <v>44</v>
          </cell>
        </row>
        <row r="13">
          <cell r="C13">
            <v>16</v>
          </cell>
          <cell r="D13">
            <v>10</v>
          </cell>
          <cell r="E13">
            <v>26</v>
          </cell>
          <cell r="H13">
            <v>20</v>
          </cell>
          <cell r="L13">
            <v>6</v>
          </cell>
          <cell r="M13">
            <v>6</v>
          </cell>
          <cell r="Q13">
            <v>9</v>
          </cell>
          <cell r="T13">
            <v>1.4</v>
          </cell>
          <cell r="X13">
            <v>1</v>
          </cell>
          <cell r="AL13">
            <v>66</v>
          </cell>
        </row>
        <row r="14">
          <cell r="C14">
            <v>4</v>
          </cell>
          <cell r="D14">
            <v>20</v>
          </cell>
          <cell r="E14">
            <v>19</v>
          </cell>
          <cell r="H14">
            <v>23</v>
          </cell>
          <cell r="J14">
            <v>1</v>
          </cell>
          <cell r="L14">
            <v>0</v>
          </cell>
          <cell r="M14">
            <v>0</v>
          </cell>
          <cell r="Q14">
            <v>2</v>
          </cell>
          <cell r="AL14">
            <v>40</v>
          </cell>
        </row>
        <row r="15">
          <cell r="C15">
            <v>31</v>
          </cell>
          <cell r="D15">
            <v>53</v>
          </cell>
          <cell r="E15">
            <v>10</v>
          </cell>
          <cell r="H15">
            <v>8</v>
          </cell>
          <cell r="L15">
            <v>4</v>
          </cell>
          <cell r="M15">
            <v>4</v>
          </cell>
          <cell r="Q15">
            <v>2</v>
          </cell>
          <cell r="AL15">
            <v>44</v>
          </cell>
        </row>
        <row r="16">
          <cell r="C16">
            <v>2</v>
          </cell>
          <cell r="D16">
            <v>2</v>
          </cell>
          <cell r="E16">
            <v>33</v>
          </cell>
          <cell r="H16">
            <v>8</v>
          </cell>
          <cell r="J16">
            <v>1</v>
          </cell>
          <cell r="L16">
            <v>5</v>
          </cell>
          <cell r="M16">
            <v>5</v>
          </cell>
          <cell r="Q16">
            <v>3.7</v>
          </cell>
          <cell r="T16">
            <v>5.4</v>
          </cell>
          <cell r="X16">
            <v>5</v>
          </cell>
          <cell r="AL16">
            <v>44</v>
          </cell>
        </row>
        <row r="17">
          <cell r="C17">
            <v>20</v>
          </cell>
          <cell r="D17">
            <v>8</v>
          </cell>
          <cell r="E17">
            <v>70</v>
          </cell>
          <cell r="G17">
            <v>40</v>
          </cell>
          <cell r="H17">
            <v>52</v>
          </cell>
          <cell r="L17">
            <v>1</v>
          </cell>
          <cell r="M17">
            <v>1</v>
          </cell>
          <cell r="Q17">
            <v>1</v>
          </cell>
          <cell r="T17">
            <v>1</v>
          </cell>
          <cell r="X17">
            <v>1</v>
          </cell>
          <cell r="Y17">
            <v>1</v>
          </cell>
          <cell r="AL17">
            <v>44</v>
          </cell>
        </row>
        <row r="18">
          <cell r="C18">
            <v>20</v>
          </cell>
          <cell r="D18">
            <v>14</v>
          </cell>
          <cell r="E18">
            <v>52</v>
          </cell>
          <cell r="H18">
            <v>38</v>
          </cell>
          <cell r="L18">
            <v>1</v>
          </cell>
          <cell r="M18">
            <v>1</v>
          </cell>
          <cell r="Q18">
            <v>0.5</v>
          </cell>
          <cell r="AL18">
            <v>42</v>
          </cell>
        </row>
      </sheetData>
      <sheetData sheetId="6">
        <row r="10">
          <cell r="C10">
            <v>83</v>
          </cell>
          <cell r="D10">
            <v>33</v>
          </cell>
          <cell r="E10">
            <v>110</v>
          </cell>
          <cell r="F10">
            <v>0</v>
          </cell>
          <cell r="H10">
            <v>23</v>
          </cell>
          <cell r="L10">
            <v>5</v>
          </cell>
          <cell r="M10">
            <v>5</v>
          </cell>
          <cell r="AL10">
            <v>38</v>
          </cell>
        </row>
        <row r="11">
          <cell r="C11">
            <v>1</v>
          </cell>
          <cell r="D11">
            <v>55</v>
          </cell>
          <cell r="E11">
            <v>42</v>
          </cell>
          <cell r="G11">
            <v>5</v>
          </cell>
          <cell r="H11">
            <v>75</v>
          </cell>
          <cell r="L11">
            <v>3</v>
          </cell>
          <cell r="M11">
            <v>3</v>
          </cell>
          <cell r="Q11">
            <v>0.5</v>
          </cell>
          <cell r="T11">
            <v>1</v>
          </cell>
          <cell r="AL11">
            <v>42</v>
          </cell>
        </row>
        <row r="12">
          <cell r="C12">
            <v>9</v>
          </cell>
          <cell r="D12">
            <v>19</v>
          </cell>
          <cell r="E12">
            <v>34</v>
          </cell>
          <cell r="G12">
            <v>18</v>
          </cell>
          <cell r="H12">
            <v>71</v>
          </cell>
          <cell r="AL12">
            <v>42</v>
          </cell>
        </row>
        <row r="13">
          <cell r="C13">
            <v>11</v>
          </cell>
          <cell r="D13">
            <v>4</v>
          </cell>
          <cell r="E13">
            <v>27</v>
          </cell>
          <cell r="H13">
            <v>76</v>
          </cell>
          <cell r="L13">
            <v>5</v>
          </cell>
          <cell r="M13">
            <v>5</v>
          </cell>
          <cell r="Q13">
            <v>7.5</v>
          </cell>
          <cell r="T13">
            <v>1</v>
          </cell>
          <cell r="V13">
            <v>1</v>
          </cell>
          <cell r="AL13">
            <v>62</v>
          </cell>
        </row>
        <row r="14">
          <cell r="C14">
            <v>27</v>
          </cell>
          <cell r="D14">
            <v>44</v>
          </cell>
          <cell r="E14">
            <v>7</v>
          </cell>
          <cell r="H14">
            <v>19</v>
          </cell>
          <cell r="J14">
            <v>7</v>
          </cell>
          <cell r="L14">
            <v>1</v>
          </cell>
          <cell r="M14">
            <v>1</v>
          </cell>
          <cell r="Q14">
            <v>70.5</v>
          </cell>
          <cell r="AL14">
            <v>63</v>
          </cell>
        </row>
        <row r="15">
          <cell r="C15">
            <v>0</v>
          </cell>
          <cell r="D15">
            <v>13</v>
          </cell>
          <cell r="E15">
            <v>30</v>
          </cell>
          <cell r="H15">
            <v>20</v>
          </cell>
          <cell r="J15">
            <v>1</v>
          </cell>
          <cell r="L15">
            <v>1</v>
          </cell>
          <cell r="M15">
            <v>1</v>
          </cell>
          <cell r="Q15">
            <v>10.5</v>
          </cell>
          <cell r="AL15">
            <v>33</v>
          </cell>
        </row>
        <row r="16">
          <cell r="C16">
            <v>7</v>
          </cell>
          <cell r="D16">
            <v>0</v>
          </cell>
          <cell r="E16">
            <v>46</v>
          </cell>
          <cell r="H16">
            <v>18</v>
          </cell>
          <cell r="L16">
            <v>6</v>
          </cell>
          <cell r="M16">
            <v>6</v>
          </cell>
          <cell r="Q16">
            <v>6</v>
          </cell>
          <cell r="T16">
            <v>2</v>
          </cell>
          <cell r="X16">
            <v>2</v>
          </cell>
          <cell r="Y16">
            <v>1</v>
          </cell>
          <cell r="AL16">
            <v>42</v>
          </cell>
        </row>
        <row r="17">
          <cell r="C17">
            <v>21</v>
          </cell>
          <cell r="D17">
            <v>8</v>
          </cell>
          <cell r="E17">
            <v>88</v>
          </cell>
          <cell r="G17">
            <v>36</v>
          </cell>
          <cell r="H17">
            <v>74</v>
          </cell>
          <cell r="J17">
            <v>1</v>
          </cell>
          <cell r="Q17">
            <v>41</v>
          </cell>
          <cell r="AL17">
            <v>42</v>
          </cell>
        </row>
        <row r="18">
          <cell r="C18">
            <v>14</v>
          </cell>
          <cell r="D18">
            <v>16</v>
          </cell>
          <cell r="E18">
            <v>48</v>
          </cell>
          <cell r="H18">
            <v>19</v>
          </cell>
          <cell r="L18">
            <v>4</v>
          </cell>
          <cell r="M18">
            <v>4</v>
          </cell>
          <cell r="Q18">
            <v>2</v>
          </cell>
          <cell r="Y18">
            <v>1</v>
          </cell>
          <cell r="AH18">
            <v>1</v>
          </cell>
          <cell r="AL18">
            <v>42</v>
          </cell>
        </row>
      </sheetData>
      <sheetData sheetId="7">
        <row r="10">
          <cell r="C10">
            <v>43</v>
          </cell>
          <cell r="D10">
            <v>31</v>
          </cell>
          <cell r="E10">
            <v>93</v>
          </cell>
          <cell r="F10">
            <v>0</v>
          </cell>
          <cell r="H10">
            <v>18</v>
          </cell>
          <cell r="AL10">
            <v>27</v>
          </cell>
        </row>
        <row r="11">
          <cell r="C11">
            <v>2</v>
          </cell>
          <cell r="D11">
            <v>36</v>
          </cell>
          <cell r="E11">
            <v>108</v>
          </cell>
          <cell r="H11">
            <v>32</v>
          </cell>
          <cell r="AL11">
            <v>34</v>
          </cell>
        </row>
        <row r="12">
          <cell r="C12">
            <v>9</v>
          </cell>
          <cell r="D12">
            <v>11</v>
          </cell>
          <cell r="E12">
            <v>35</v>
          </cell>
          <cell r="H12">
            <v>45</v>
          </cell>
          <cell r="L12">
            <v>1</v>
          </cell>
          <cell r="M12">
            <v>1</v>
          </cell>
          <cell r="AL12">
            <v>33</v>
          </cell>
        </row>
        <row r="13">
          <cell r="C13">
            <v>1</v>
          </cell>
          <cell r="D13">
            <v>1</v>
          </cell>
          <cell r="E13">
            <v>33</v>
          </cell>
          <cell r="H13">
            <v>17</v>
          </cell>
          <cell r="L13">
            <v>1</v>
          </cell>
          <cell r="M13">
            <v>1</v>
          </cell>
          <cell r="AL13">
            <v>51</v>
          </cell>
        </row>
        <row r="14">
          <cell r="C14">
            <v>18</v>
          </cell>
          <cell r="D14">
            <v>56</v>
          </cell>
          <cell r="E14">
            <v>12</v>
          </cell>
          <cell r="H14">
            <v>18</v>
          </cell>
          <cell r="J14">
            <v>1</v>
          </cell>
          <cell r="L14">
            <v>3</v>
          </cell>
          <cell r="M14">
            <v>3</v>
          </cell>
          <cell r="Q14">
            <v>8</v>
          </cell>
          <cell r="AL14">
            <v>48</v>
          </cell>
        </row>
        <row r="15">
          <cell r="C15">
            <v>0</v>
          </cell>
          <cell r="D15">
            <v>8</v>
          </cell>
          <cell r="E15">
            <v>23</v>
          </cell>
          <cell r="H15">
            <v>15</v>
          </cell>
          <cell r="AL15">
            <v>22</v>
          </cell>
        </row>
        <row r="16">
          <cell r="C16">
            <v>8</v>
          </cell>
          <cell r="D16">
            <v>1</v>
          </cell>
          <cell r="E16">
            <v>40</v>
          </cell>
          <cell r="H16">
            <v>6</v>
          </cell>
          <cell r="L16">
            <v>2</v>
          </cell>
          <cell r="M16">
            <v>2</v>
          </cell>
          <cell r="Q16">
            <v>1</v>
          </cell>
          <cell r="AL16">
            <v>34</v>
          </cell>
        </row>
        <row r="17">
          <cell r="C17">
            <v>17</v>
          </cell>
          <cell r="D17">
            <v>8</v>
          </cell>
          <cell r="E17">
            <v>95</v>
          </cell>
          <cell r="G17">
            <v>24</v>
          </cell>
          <cell r="H17">
            <v>48</v>
          </cell>
          <cell r="L17">
            <v>1</v>
          </cell>
          <cell r="M17">
            <v>1</v>
          </cell>
          <cell r="AL17">
            <v>34</v>
          </cell>
        </row>
        <row r="18">
          <cell r="C18">
            <v>13</v>
          </cell>
          <cell r="D18">
            <v>9</v>
          </cell>
          <cell r="E18">
            <v>52</v>
          </cell>
          <cell r="H18">
            <v>32</v>
          </cell>
          <cell r="L18">
            <v>2</v>
          </cell>
          <cell r="M18">
            <v>2</v>
          </cell>
          <cell r="Q18">
            <v>2</v>
          </cell>
          <cell r="T18">
            <v>2</v>
          </cell>
          <cell r="X18">
            <v>2</v>
          </cell>
          <cell r="Y18">
            <v>2</v>
          </cell>
          <cell r="AL18">
            <v>34</v>
          </cell>
        </row>
      </sheetData>
      <sheetData sheetId="8">
        <row r="10">
          <cell r="C10">
            <v>46</v>
          </cell>
          <cell r="D10">
            <v>29</v>
          </cell>
          <cell r="E10">
            <v>128</v>
          </cell>
          <cell r="G10">
            <v>6</v>
          </cell>
          <cell r="H10">
            <v>27</v>
          </cell>
          <cell r="J10">
            <v>1</v>
          </cell>
          <cell r="L10">
            <v>4</v>
          </cell>
          <cell r="M10">
            <v>4</v>
          </cell>
          <cell r="Q10">
            <v>11</v>
          </cell>
          <cell r="AL10">
            <v>44</v>
          </cell>
        </row>
        <row r="11">
          <cell r="C11">
            <v>1</v>
          </cell>
          <cell r="D11">
            <v>67</v>
          </cell>
          <cell r="E11">
            <v>106</v>
          </cell>
          <cell r="G11">
            <v>3</v>
          </cell>
          <cell r="H11">
            <v>66</v>
          </cell>
          <cell r="Q11">
            <v>4</v>
          </cell>
          <cell r="T11">
            <v>8</v>
          </cell>
          <cell r="V11">
            <v>1</v>
          </cell>
          <cell r="AL11">
            <v>42</v>
          </cell>
        </row>
        <row r="12">
          <cell r="C12">
            <v>12</v>
          </cell>
          <cell r="D12">
            <v>44</v>
          </cell>
          <cell r="E12">
            <v>43</v>
          </cell>
          <cell r="G12">
            <v>10</v>
          </cell>
          <cell r="H12">
            <v>77</v>
          </cell>
          <cell r="J12">
            <v>1</v>
          </cell>
          <cell r="Q12">
            <v>16</v>
          </cell>
          <cell r="AL12">
            <v>59</v>
          </cell>
        </row>
        <row r="13">
          <cell r="C13">
            <v>9</v>
          </cell>
          <cell r="D13">
            <v>6</v>
          </cell>
          <cell r="E13">
            <v>33</v>
          </cell>
          <cell r="H13">
            <v>54</v>
          </cell>
          <cell r="L13">
            <v>7</v>
          </cell>
          <cell r="M13">
            <v>3</v>
          </cell>
          <cell r="O13">
            <v>4</v>
          </cell>
          <cell r="Q13">
            <v>1</v>
          </cell>
          <cell r="Y13">
            <v>1</v>
          </cell>
          <cell r="AL13">
            <v>44</v>
          </cell>
        </row>
        <row r="14">
          <cell r="C14">
            <v>24</v>
          </cell>
          <cell r="D14">
            <v>54</v>
          </cell>
          <cell r="E14">
            <v>12</v>
          </cell>
          <cell r="H14">
            <v>22</v>
          </cell>
          <cell r="J14">
            <v>5</v>
          </cell>
          <cell r="L14">
            <v>3</v>
          </cell>
          <cell r="M14">
            <v>3</v>
          </cell>
          <cell r="Q14">
            <v>43</v>
          </cell>
          <cell r="AL14">
            <v>52</v>
          </cell>
        </row>
        <row r="15">
          <cell r="C15">
            <v>5</v>
          </cell>
          <cell r="D15">
            <v>26</v>
          </cell>
          <cell r="E15">
            <v>52</v>
          </cell>
          <cell r="F15">
            <v>2</v>
          </cell>
          <cell r="G15">
            <v>2</v>
          </cell>
          <cell r="H15">
            <v>18</v>
          </cell>
          <cell r="L15">
            <v>2</v>
          </cell>
          <cell r="M15">
            <v>2</v>
          </cell>
          <cell r="AL15">
            <v>44</v>
          </cell>
        </row>
        <row r="16">
          <cell r="C16">
            <v>4</v>
          </cell>
          <cell r="D16">
            <v>4</v>
          </cell>
          <cell r="E16">
            <v>35</v>
          </cell>
          <cell r="H16">
            <v>24</v>
          </cell>
          <cell r="L16">
            <v>5</v>
          </cell>
          <cell r="M16">
            <v>5</v>
          </cell>
          <cell r="Q16">
            <v>5</v>
          </cell>
          <cell r="AL16">
            <v>44</v>
          </cell>
        </row>
        <row r="17">
          <cell r="C17">
            <v>3</v>
          </cell>
          <cell r="D17">
            <v>21</v>
          </cell>
          <cell r="E17">
            <v>97</v>
          </cell>
          <cell r="G17">
            <v>59</v>
          </cell>
          <cell r="H17">
            <v>45</v>
          </cell>
          <cell r="J17">
            <v>2</v>
          </cell>
          <cell r="L17">
            <v>10</v>
          </cell>
          <cell r="M17">
            <v>10</v>
          </cell>
          <cell r="Q17">
            <v>12</v>
          </cell>
          <cell r="Y17">
            <v>1</v>
          </cell>
          <cell r="AL17">
            <v>44</v>
          </cell>
        </row>
        <row r="18">
          <cell r="C18">
            <v>19</v>
          </cell>
          <cell r="D18">
            <v>30</v>
          </cell>
          <cell r="E18">
            <v>41</v>
          </cell>
          <cell r="H18">
            <v>26</v>
          </cell>
          <cell r="J18">
            <v>2</v>
          </cell>
          <cell r="L18">
            <v>3</v>
          </cell>
          <cell r="M18">
            <v>3</v>
          </cell>
          <cell r="Q18">
            <v>1</v>
          </cell>
          <cell r="AL18">
            <v>44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81"/>
  <sheetViews>
    <sheetView tabSelected="1" topLeftCell="A156" zoomScaleNormal="100" workbookViewId="0">
      <selection activeCell="B178" sqref="B178:C180"/>
    </sheetView>
  </sheetViews>
  <sheetFormatPr defaultRowHeight="15" x14ac:dyDescent="0.25"/>
  <cols>
    <col min="1" max="1" width="3.85546875" customWidth="1"/>
    <col min="2" max="2" width="18.7109375" customWidth="1"/>
    <col min="3" max="3" width="20.5703125" customWidth="1"/>
    <col min="4" max="4" width="6.42578125" customWidth="1"/>
    <col min="5" max="5" width="7.28515625" customWidth="1"/>
    <col min="6" max="6" width="9.28515625" customWidth="1"/>
    <col min="7" max="7" width="4.7109375" customWidth="1"/>
    <col min="8" max="8" width="5.42578125" customWidth="1"/>
    <col min="9" max="9" width="6" customWidth="1"/>
    <col min="10" max="10" width="8" customWidth="1"/>
    <col min="11" max="11" width="3.5703125" customWidth="1"/>
    <col min="12" max="12" width="5.28515625" customWidth="1"/>
    <col min="13" max="13" width="6.140625" customWidth="1"/>
    <col min="14" max="14" width="5" customWidth="1"/>
    <col min="15" max="15" width="4.42578125" customWidth="1"/>
    <col min="16" max="16" width="4" customWidth="1"/>
    <col min="17" max="17" width="7" customWidth="1"/>
    <col min="18" max="18" width="7.42578125" customWidth="1"/>
    <col min="19" max="19" width="8.28515625" customWidth="1"/>
    <col min="20" max="20" width="7.140625" customWidth="1"/>
    <col min="21" max="21" width="10.140625" customWidth="1"/>
    <col min="22" max="22" width="3.85546875" customWidth="1"/>
    <col min="23" max="23" width="3.7109375" customWidth="1"/>
    <col min="24" max="24" width="5.42578125" customWidth="1"/>
    <col min="25" max="25" width="4.28515625" customWidth="1"/>
    <col min="26" max="26" width="3.5703125" customWidth="1"/>
    <col min="27" max="27" width="3.42578125" customWidth="1"/>
    <col min="28" max="28" width="3.85546875" customWidth="1"/>
    <col min="29" max="29" width="3.42578125" customWidth="1"/>
    <col min="30" max="30" width="3.7109375" customWidth="1"/>
    <col min="31" max="31" width="3.28515625" customWidth="1"/>
    <col min="32" max="32" width="2.5703125" customWidth="1"/>
    <col min="33" max="33" width="4.140625" customWidth="1"/>
    <col min="34" max="34" width="3.28515625" customWidth="1"/>
    <col min="35" max="35" width="3.140625" customWidth="1"/>
    <col min="36" max="36" width="3.42578125" customWidth="1"/>
    <col min="37" max="37" width="3" customWidth="1"/>
    <col min="38" max="38" width="6" customWidth="1"/>
    <col min="39" max="39" width="6.85546875" customWidth="1"/>
    <col min="40" max="40" width="5.5703125" hidden="1" customWidth="1"/>
    <col min="258" max="258" width="3.140625" customWidth="1"/>
    <col min="259" max="259" width="14.5703125" customWidth="1"/>
    <col min="260" max="260" width="5.5703125" customWidth="1"/>
    <col min="261" max="261" width="4.85546875" customWidth="1"/>
    <col min="262" max="262" width="5.28515625" customWidth="1"/>
    <col min="263" max="263" width="3.5703125" customWidth="1"/>
    <col min="264" max="264" width="4.28515625" customWidth="1"/>
    <col min="265" max="265" width="4.7109375" customWidth="1"/>
    <col min="266" max="266" width="5.28515625" customWidth="1"/>
    <col min="267" max="267" width="3.5703125" customWidth="1"/>
    <col min="268" max="268" width="3.85546875" customWidth="1"/>
    <col min="269" max="269" width="5" customWidth="1"/>
    <col min="270" max="270" width="3.7109375" customWidth="1"/>
    <col min="271" max="271" width="3.140625" customWidth="1"/>
    <col min="272" max="272" width="4" customWidth="1"/>
    <col min="273" max="273" width="3.5703125" customWidth="1"/>
    <col min="274" max="274" width="4.42578125" customWidth="1"/>
    <col min="275" max="276" width="3.28515625" customWidth="1"/>
    <col min="277" max="277" width="4.5703125" customWidth="1"/>
    <col min="278" max="278" width="3.85546875" customWidth="1"/>
    <col min="279" max="279" width="3.7109375" customWidth="1"/>
    <col min="280" max="281" width="3.42578125" customWidth="1"/>
    <col min="282" max="282" width="3.5703125" customWidth="1"/>
    <col min="283" max="283" width="3.42578125" customWidth="1"/>
    <col min="284" max="284" width="3.85546875" customWidth="1"/>
    <col min="285" max="285" width="3.42578125" customWidth="1"/>
    <col min="286" max="286" width="3.7109375" customWidth="1"/>
    <col min="287" max="287" width="3.28515625" customWidth="1"/>
    <col min="288" max="288" width="2.5703125" customWidth="1"/>
    <col min="289" max="289" width="3" customWidth="1"/>
    <col min="290" max="290" width="3.28515625" customWidth="1"/>
    <col min="291" max="291" width="3.140625" customWidth="1"/>
    <col min="292" max="292" width="2.28515625" customWidth="1"/>
    <col min="293" max="293" width="2.42578125" customWidth="1"/>
    <col min="294" max="294" width="3.140625" customWidth="1"/>
    <col min="295" max="295" width="5.140625" customWidth="1"/>
    <col min="296" max="296" width="4.5703125" customWidth="1"/>
    <col min="514" max="514" width="3.140625" customWidth="1"/>
    <col min="515" max="515" width="14.5703125" customWidth="1"/>
    <col min="516" max="516" width="5.5703125" customWidth="1"/>
    <col min="517" max="517" width="4.85546875" customWidth="1"/>
    <col min="518" max="518" width="5.28515625" customWidth="1"/>
    <col min="519" max="519" width="3.5703125" customWidth="1"/>
    <col min="520" max="520" width="4.28515625" customWidth="1"/>
    <col min="521" max="521" width="4.7109375" customWidth="1"/>
    <col min="522" max="522" width="5.28515625" customWidth="1"/>
    <col min="523" max="523" width="3.5703125" customWidth="1"/>
    <col min="524" max="524" width="3.85546875" customWidth="1"/>
    <col min="525" max="525" width="5" customWidth="1"/>
    <col min="526" max="526" width="3.7109375" customWidth="1"/>
    <col min="527" max="527" width="3.140625" customWidth="1"/>
    <col min="528" max="528" width="4" customWidth="1"/>
    <col min="529" max="529" width="3.5703125" customWidth="1"/>
    <col min="530" max="530" width="4.42578125" customWidth="1"/>
    <col min="531" max="532" width="3.28515625" customWidth="1"/>
    <col min="533" max="533" width="4.5703125" customWidth="1"/>
    <col min="534" max="534" width="3.85546875" customWidth="1"/>
    <col min="535" max="535" width="3.7109375" customWidth="1"/>
    <col min="536" max="537" width="3.42578125" customWidth="1"/>
    <col min="538" max="538" width="3.5703125" customWidth="1"/>
    <col min="539" max="539" width="3.42578125" customWidth="1"/>
    <col min="540" max="540" width="3.85546875" customWidth="1"/>
    <col min="541" max="541" width="3.42578125" customWidth="1"/>
    <col min="542" max="542" width="3.7109375" customWidth="1"/>
    <col min="543" max="543" width="3.28515625" customWidth="1"/>
    <col min="544" max="544" width="2.5703125" customWidth="1"/>
    <col min="545" max="545" width="3" customWidth="1"/>
    <col min="546" max="546" width="3.28515625" customWidth="1"/>
    <col min="547" max="547" width="3.140625" customWidth="1"/>
    <col min="548" max="548" width="2.28515625" customWidth="1"/>
    <col min="549" max="549" width="2.42578125" customWidth="1"/>
    <col min="550" max="550" width="3.140625" customWidth="1"/>
    <col min="551" max="551" width="5.140625" customWidth="1"/>
    <col min="552" max="552" width="4.5703125" customWidth="1"/>
    <col min="770" max="770" width="3.140625" customWidth="1"/>
    <col min="771" max="771" width="14.5703125" customWidth="1"/>
    <col min="772" max="772" width="5.5703125" customWidth="1"/>
    <col min="773" max="773" width="4.85546875" customWidth="1"/>
    <col min="774" max="774" width="5.28515625" customWidth="1"/>
    <col min="775" max="775" width="3.5703125" customWidth="1"/>
    <col min="776" max="776" width="4.28515625" customWidth="1"/>
    <col min="777" max="777" width="4.7109375" customWidth="1"/>
    <col min="778" max="778" width="5.28515625" customWidth="1"/>
    <col min="779" max="779" width="3.5703125" customWidth="1"/>
    <col min="780" max="780" width="3.85546875" customWidth="1"/>
    <col min="781" max="781" width="5" customWidth="1"/>
    <col min="782" max="782" width="3.7109375" customWidth="1"/>
    <col min="783" max="783" width="3.140625" customWidth="1"/>
    <col min="784" max="784" width="4" customWidth="1"/>
    <col min="785" max="785" width="3.5703125" customWidth="1"/>
    <col min="786" max="786" width="4.42578125" customWidth="1"/>
    <col min="787" max="788" width="3.28515625" customWidth="1"/>
    <col min="789" max="789" width="4.5703125" customWidth="1"/>
    <col min="790" max="790" width="3.85546875" customWidth="1"/>
    <col min="791" max="791" width="3.7109375" customWidth="1"/>
    <col min="792" max="793" width="3.42578125" customWidth="1"/>
    <col min="794" max="794" width="3.5703125" customWidth="1"/>
    <col min="795" max="795" width="3.42578125" customWidth="1"/>
    <col min="796" max="796" width="3.85546875" customWidth="1"/>
    <col min="797" max="797" width="3.42578125" customWidth="1"/>
    <col min="798" max="798" width="3.7109375" customWidth="1"/>
    <col min="799" max="799" width="3.28515625" customWidth="1"/>
    <col min="800" max="800" width="2.5703125" customWidth="1"/>
    <col min="801" max="801" width="3" customWidth="1"/>
    <col min="802" max="802" width="3.28515625" customWidth="1"/>
    <col min="803" max="803" width="3.140625" customWidth="1"/>
    <col min="804" max="804" width="2.28515625" customWidth="1"/>
    <col min="805" max="805" width="2.42578125" customWidth="1"/>
    <col min="806" max="806" width="3.140625" customWidth="1"/>
    <col min="807" max="807" width="5.140625" customWidth="1"/>
    <col min="808" max="808" width="4.5703125" customWidth="1"/>
    <col min="1026" max="1026" width="3.140625" customWidth="1"/>
    <col min="1027" max="1027" width="14.5703125" customWidth="1"/>
    <col min="1028" max="1028" width="5.5703125" customWidth="1"/>
    <col min="1029" max="1029" width="4.85546875" customWidth="1"/>
    <col min="1030" max="1030" width="5.28515625" customWidth="1"/>
    <col min="1031" max="1031" width="3.5703125" customWidth="1"/>
    <col min="1032" max="1032" width="4.28515625" customWidth="1"/>
    <col min="1033" max="1033" width="4.7109375" customWidth="1"/>
    <col min="1034" max="1034" width="5.28515625" customWidth="1"/>
    <col min="1035" max="1035" width="3.5703125" customWidth="1"/>
    <col min="1036" max="1036" width="3.85546875" customWidth="1"/>
    <col min="1037" max="1037" width="5" customWidth="1"/>
    <col min="1038" max="1038" width="3.7109375" customWidth="1"/>
    <col min="1039" max="1039" width="3.140625" customWidth="1"/>
    <col min="1040" max="1040" width="4" customWidth="1"/>
    <col min="1041" max="1041" width="3.5703125" customWidth="1"/>
    <col min="1042" max="1042" width="4.42578125" customWidth="1"/>
    <col min="1043" max="1044" width="3.28515625" customWidth="1"/>
    <col min="1045" max="1045" width="4.5703125" customWidth="1"/>
    <col min="1046" max="1046" width="3.85546875" customWidth="1"/>
    <col min="1047" max="1047" width="3.7109375" customWidth="1"/>
    <col min="1048" max="1049" width="3.42578125" customWidth="1"/>
    <col min="1050" max="1050" width="3.5703125" customWidth="1"/>
    <col min="1051" max="1051" width="3.42578125" customWidth="1"/>
    <col min="1052" max="1052" width="3.85546875" customWidth="1"/>
    <col min="1053" max="1053" width="3.42578125" customWidth="1"/>
    <col min="1054" max="1054" width="3.7109375" customWidth="1"/>
    <col min="1055" max="1055" width="3.28515625" customWidth="1"/>
    <col min="1056" max="1056" width="2.5703125" customWidth="1"/>
    <col min="1057" max="1057" width="3" customWidth="1"/>
    <col min="1058" max="1058" width="3.28515625" customWidth="1"/>
    <col min="1059" max="1059" width="3.140625" customWidth="1"/>
    <col min="1060" max="1060" width="2.28515625" customWidth="1"/>
    <col min="1061" max="1061" width="2.42578125" customWidth="1"/>
    <col min="1062" max="1062" width="3.140625" customWidth="1"/>
    <col min="1063" max="1063" width="5.140625" customWidth="1"/>
    <col min="1064" max="1064" width="4.5703125" customWidth="1"/>
    <col min="1282" max="1282" width="3.140625" customWidth="1"/>
    <col min="1283" max="1283" width="14.5703125" customWidth="1"/>
    <col min="1284" max="1284" width="5.5703125" customWidth="1"/>
    <col min="1285" max="1285" width="4.85546875" customWidth="1"/>
    <col min="1286" max="1286" width="5.28515625" customWidth="1"/>
    <col min="1287" max="1287" width="3.5703125" customWidth="1"/>
    <col min="1288" max="1288" width="4.28515625" customWidth="1"/>
    <col min="1289" max="1289" width="4.7109375" customWidth="1"/>
    <col min="1290" max="1290" width="5.28515625" customWidth="1"/>
    <col min="1291" max="1291" width="3.5703125" customWidth="1"/>
    <col min="1292" max="1292" width="3.85546875" customWidth="1"/>
    <col min="1293" max="1293" width="5" customWidth="1"/>
    <col min="1294" max="1294" width="3.7109375" customWidth="1"/>
    <col min="1295" max="1295" width="3.140625" customWidth="1"/>
    <col min="1296" max="1296" width="4" customWidth="1"/>
    <col min="1297" max="1297" width="3.5703125" customWidth="1"/>
    <col min="1298" max="1298" width="4.42578125" customWidth="1"/>
    <col min="1299" max="1300" width="3.28515625" customWidth="1"/>
    <col min="1301" max="1301" width="4.5703125" customWidth="1"/>
    <col min="1302" max="1302" width="3.85546875" customWidth="1"/>
    <col min="1303" max="1303" width="3.7109375" customWidth="1"/>
    <col min="1304" max="1305" width="3.42578125" customWidth="1"/>
    <col min="1306" max="1306" width="3.5703125" customWidth="1"/>
    <col min="1307" max="1307" width="3.42578125" customWidth="1"/>
    <col min="1308" max="1308" width="3.85546875" customWidth="1"/>
    <col min="1309" max="1309" width="3.42578125" customWidth="1"/>
    <col min="1310" max="1310" width="3.7109375" customWidth="1"/>
    <col min="1311" max="1311" width="3.28515625" customWidth="1"/>
    <col min="1312" max="1312" width="2.5703125" customWidth="1"/>
    <col min="1313" max="1313" width="3" customWidth="1"/>
    <col min="1314" max="1314" width="3.28515625" customWidth="1"/>
    <col min="1315" max="1315" width="3.140625" customWidth="1"/>
    <col min="1316" max="1316" width="2.28515625" customWidth="1"/>
    <col min="1317" max="1317" width="2.42578125" customWidth="1"/>
    <col min="1318" max="1318" width="3.140625" customWidth="1"/>
    <col min="1319" max="1319" width="5.140625" customWidth="1"/>
    <col min="1320" max="1320" width="4.5703125" customWidth="1"/>
    <col min="1538" max="1538" width="3.140625" customWidth="1"/>
    <col min="1539" max="1539" width="14.5703125" customWidth="1"/>
    <col min="1540" max="1540" width="5.5703125" customWidth="1"/>
    <col min="1541" max="1541" width="4.85546875" customWidth="1"/>
    <col min="1542" max="1542" width="5.28515625" customWidth="1"/>
    <col min="1543" max="1543" width="3.5703125" customWidth="1"/>
    <col min="1544" max="1544" width="4.28515625" customWidth="1"/>
    <col min="1545" max="1545" width="4.7109375" customWidth="1"/>
    <col min="1546" max="1546" width="5.28515625" customWidth="1"/>
    <col min="1547" max="1547" width="3.5703125" customWidth="1"/>
    <col min="1548" max="1548" width="3.85546875" customWidth="1"/>
    <col min="1549" max="1549" width="5" customWidth="1"/>
    <col min="1550" max="1550" width="3.7109375" customWidth="1"/>
    <col min="1551" max="1551" width="3.140625" customWidth="1"/>
    <col min="1552" max="1552" width="4" customWidth="1"/>
    <col min="1553" max="1553" width="3.5703125" customWidth="1"/>
    <col min="1554" max="1554" width="4.42578125" customWidth="1"/>
    <col min="1555" max="1556" width="3.28515625" customWidth="1"/>
    <col min="1557" max="1557" width="4.5703125" customWidth="1"/>
    <col min="1558" max="1558" width="3.85546875" customWidth="1"/>
    <col min="1559" max="1559" width="3.7109375" customWidth="1"/>
    <col min="1560" max="1561" width="3.42578125" customWidth="1"/>
    <col min="1562" max="1562" width="3.5703125" customWidth="1"/>
    <col min="1563" max="1563" width="3.42578125" customWidth="1"/>
    <col min="1564" max="1564" width="3.85546875" customWidth="1"/>
    <col min="1565" max="1565" width="3.42578125" customWidth="1"/>
    <col min="1566" max="1566" width="3.7109375" customWidth="1"/>
    <col min="1567" max="1567" width="3.28515625" customWidth="1"/>
    <col min="1568" max="1568" width="2.5703125" customWidth="1"/>
    <col min="1569" max="1569" width="3" customWidth="1"/>
    <col min="1570" max="1570" width="3.28515625" customWidth="1"/>
    <col min="1571" max="1571" width="3.140625" customWidth="1"/>
    <col min="1572" max="1572" width="2.28515625" customWidth="1"/>
    <col min="1573" max="1573" width="2.42578125" customWidth="1"/>
    <col min="1574" max="1574" width="3.140625" customWidth="1"/>
    <col min="1575" max="1575" width="5.140625" customWidth="1"/>
    <col min="1576" max="1576" width="4.5703125" customWidth="1"/>
    <col min="1794" max="1794" width="3.140625" customWidth="1"/>
    <col min="1795" max="1795" width="14.5703125" customWidth="1"/>
    <col min="1796" max="1796" width="5.5703125" customWidth="1"/>
    <col min="1797" max="1797" width="4.85546875" customWidth="1"/>
    <col min="1798" max="1798" width="5.28515625" customWidth="1"/>
    <col min="1799" max="1799" width="3.5703125" customWidth="1"/>
    <col min="1800" max="1800" width="4.28515625" customWidth="1"/>
    <col min="1801" max="1801" width="4.7109375" customWidth="1"/>
    <col min="1802" max="1802" width="5.28515625" customWidth="1"/>
    <col min="1803" max="1803" width="3.5703125" customWidth="1"/>
    <col min="1804" max="1804" width="3.85546875" customWidth="1"/>
    <col min="1805" max="1805" width="5" customWidth="1"/>
    <col min="1806" max="1806" width="3.7109375" customWidth="1"/>
    <col min="1807" max="1807" width="3.140625" customWidth="1"/>
    <col min="1808" max="1808" width="4" customWidth="1"/>
    <col min="1809" max="1809" width="3.5703125" customWidth="1"/>
    <col min="1810" max="1810" width="4.42578125" customWidth="1"/>
    <col min="1811" max="1812" width="3.28515625" customWidth="1"/>
    <col min="1813" max="1813" width="4.5703125" customWidth="1"/>
    <col min="1814" max="1814" width="3.85546875" customWidth="1"/>
    <col min="1815" max="1815" width="3.7109375" customWidth="1"/>
    <col min="1816" max="1817" width="3.42578125" customWidth="1"/>
    <col min="1818" max="1818" width="3.5703125" customWidth="1"/>
    <col min="1819" max="1819" width="3.42578125" customWidth="1"/>
    <col min="1820" max="1820" width="3.85546875" customWidth="1"/>
    <col min="1821" max="1821" width="3.42578125" customWidth="1"/>
    <col min="1822" max="1822" width="3.7109375" customWidth="1"/>
    <col min="1823" max="1823" width="3.28515625" customWidth="1"/>
    <col min="1824" max="1824" width="2.5703125" customWidth="1"/>
    <col min="1825" max="1825" width="3" customWidth="1"/>
    <col min="1826" max="1826" width="3.28515625" customWidth="1"/>
    <col min="1827" max="1827" width="3.140625" customWidth="1"/>
    <col min="1828" max="1828" width="2.28515625" customWidth="1"/>
    <col min="1829" max="1829" width="2.42578125" customWidth="1"/>
    <col min="1830" max="1830" width="3.140625" customWidth="1"/>
    <col min="1831" max="1831" width="5.140625" customWidth="1"/>
    <col min="1832" max="1832" width="4.5703125" customWidth="1"/>
    <col min="2050" max="2050" width="3.140625" customWidth="1"/>
    <col min="2051" max="2051" width="14.5703125" customWidth="1"/>
    <col min="2052" max="2052" width="5.5703125" customWidth="1"/>
    <col min="2053" max="2053" width="4.85546875" customWidth="1"/>
    <col min="2054" max="2054" width="5.28515625" customWidth="1"/>
    <col min="2055" max="2055" width="3.5703125" customWidth="1"/>
    <col min="2056" max="2056" width="4.28515625" customWidth="1"/>
    <col min="2057" max="2057" width="4.7109375" customWidth="1"/>
    <col min="2058" max="2058" width="5.28515625" customWidth="1"/>
    <col min="2059" max="2059" width="3.5703125" customWidth="1"/>
    <col min="2060" max="2060" width="3.85546875" customWidth="1"/>
    <col min="2061" max="2061" width="5" customWidth="1"/>
    <col min="2062" max="2062" width="3.7109375" customWidth="1"/>
    <col min="2063" max="2063" width="3.140625" customWidth="1"/>
    <col min="2064" max="2064" width="4" customWidth="1"/>
    <col min="2065" max="2065" width="3.5703125" customWidth="1"/>
    <col min="2066" max="2066" width="4.42578125" customWidth="1"/>
    <col min="2067" max="2068" width="3.28515625" customWidth="1"/>
    <col min="2069" max="2069" width="4.5703125" customWidth="1"/>
    <col min="2070" max="2070" width="3.85546875" customWidth="1"/>
    <col min="2071" max="2071" width="3.7109375" customWidth="1"/>
    <col min="2072" max="2073" width="3.42578125" customWidth="1"/>
    <col min="2074" max="2074" width="3.5703125" customWidth="1"/>
    <col min="2075" max="2075" width="3.42578125" customWidth="1"/>
    <col min="2076" max="2076" width="3.85546875" customWidth="1"/>
    <col min="2077" max="2077" width="3.42578125" customWidth="1"/>
    <col min="2078" max="2078" width="3.7109375" customWidth="1"/>
    <col min="2079" max="2079" width="3.28515625" customWidth="1"/>
    <col min="2080" max="2080" width="2.5703125" customWidth="1"/>
    <col min="2081" max="2081" width="3" customWidth="1"/>
    <col min="2082" max="2082" width="3.28515625" customWidth="1"/>
    <col min="2083" max="2083" width="3.140625" customWidth="1"/>
    <col min="2084" max="2084" width="2.28515625" customWidth="1"/>
    <col min="2085" max="2085" width="2.42578125" customWidth="1"/>
    <col min="2086" max="2086" width="3.140625" customWidth="1"/>
    <col min="2087" max="2087" width="5.140625" customWidth="1"/>
    <col min="2088" max="2088" width="4.5703125" customWidth="1"/>
    <col min="2306" max="2306" width="3.140625" customWidth="1"/>
    <col min="2307" max="2307" width="14.5703125" customWidth="1"/>
    <col min="2308" max="2308" width="5.5703125" customWidth="1"/>
    <col min="2309" max="2309" width="4.85546875" customWidth="1"/>
    <col min="2310" max="2310" width="5.28515625" customWidth="1"/>
    <col min="2311" max="2311" width="3.5703125" customWidth="1"/>
    <col min="2312" max="2312" width="4.28515625" customWidth="1"/>
    <col min="2313" max="2313" width="4.7109375" customWidth="1"/>
    <col min="2314" max="2314" width="5.28515625" customWidth="1"/>
    <col min="2315" max="2315" width="3.5703125" customWidth="1"/>
    <col min="2316" max="2316" width="3.85546875" customWidth="1"/>
    <col min="2317" max="2317" width="5" customWidth="1"/>
    <col min="2318" max="2318" width="3.7109375" customWidth="1"/>
    <col min="2319" max="2319" width="3.140625" customWidth="1"/>
    <col min="2320" max="2320" width="4" customWidth="1"/>
    <col min="2321" max="2321" width="3.5703125" customWidth="1"/>
    <col min="2322" max="2322" width="4.42578125" customWidth="1"/>
    <col min="2323" max="2324" width="3.28515625" customWidth="1"/>
    <col min="2325" max="2325" width="4.5703125" customWidth="1"/>
    <col min="2326" max="2326" width="3.85546875" customWidth="1"/>
    <col min="2327" max="2327" width="3.7109375" customWidth="1"/>
    <col min="2328" max="2329" width="3.42578125" customWidth="1"/>
    <col min="2330" max="2330" width="3.5703125" customWidth="1"/>
    <col min="2331" max="2331" width="3.42578125" customWidth="1"/>
    <col min="2332" max="2332" width="3.85546875" customWidth="1"/>
    <col min="2333" max="2333" width="3.42578125" customWidth="1"/>
    <col min="2334" max="2334" width="3.7109375" customWidth="1"/>
    <col min="2335" max="2335" width="3.28515625" customWidth="1"/>
    <col min="2336" max="2336" width="2.5703125" customWidth="1"/>
    <col min="2337" max="2337" width="3" customWidth="1"/>
    <col min="2338" max="2338" width="3.28515625" customWidth="1"/>
    <col min="2339" max="2339" width="3.140625" customWidth="1"/>
    <col min="2340" max="2340" width="2.28515625" customWidth="1"/>
    <col min="2341" max="2341" width="2.42578125" customWidth="1"/>
    <col min="2342" max="2342" width="3.140625" customWidth="1"/>
    <col min="2343" max="2343" width="5.140625" customWidth="1"/>
    <col min="2344" max="2344" width="4.5703125" customWidth="1"/>
    <col min="2562" max="2562" width="3.140625" customWidth="1"/>
    <col min="2563" max="2563" width="14.5703125" customWidth="1"/>
    <col min="2564" max="2564" width="5.5703125" customWidth="1"/>
    <col min="2565" max="2565" width="4.85546875" customWidth="1"/>
    <col min="2566" max="2566" width="5.28515625" customWidth="1"/>
    <col min="2567" max="2567" width="3.5703125" customWidth="1"/>
    <col min="2568" max="2568" width="4.28515625" customWidth="1"/>
    <col min="2569" max="2569" width="4.7109375" customWidth="1"/>
    <col min="2570" max="2570" width="5.28515625" customWidth="1"/>
    <col min="2571" max="2571" width="3.5703125" customWidth="1"/>
    <col min="2572" max="2572" width="3.85546875" customWidth="1"/>
    <col min="2573" max="2573" width="5" customWidth="1"/>
    <col min="2574" max="2574" width="3.7109375" customWidth="1"/>
    <col min="2575" max="2575" width="3.140625" customWidth="1"/>
    <col min="2576" max="2576" width="4" customWidth="1"/>
    <col min="2577" max="2577" width="3.5703125" customWidth="1"/>
    <col min="2578" max="2578" width="4.42578125" customWidth="1"/>
    <col min="2579" max="2580" width="3.28515625" customWidth="1"/>
    <col min="2581" max="2581" width="4.5703125" customWidth="1"/>
    <col min="2582" max="2582" width="3.85546875" customWidth="1"/>
    <col min="2583" max="2583" width="3.7109375" customWidth="1"/>
    <col min="2584" max="2585" width="3.42578125" customWidth="1"/>
    <col min="2586" max="2586" width="3.5703125" customWidth="1"/>
    <col min="2587" max="2587" width="3.42578125" customWidth="1"/>
    <col min="2588" max="2588" width="3.85546875" customWidth="1"/>
    <col min="2589" max="2589" width="3.42578125" customWidth="1"/>
    <col min="2590" max="2590" width="3.7109375" customWidth="1"/>
    <col min="2591" max="2591" width="3.28515625" customWidth="1"/>
    <col min="2592" max="2592" width="2.5703125" customWidth="1"/>
    <col min="2593" max="2593" width="3" customWidth="1"/>
    <col min="2594" max="2594" width="3.28515625" customWidth="1"/>
    <col min="2595" max="2595" width="3.140625" customWidth="1"/>
    <col min="2596" max="2596" width="2.28515625" customWidth="1"/>
    <col min="2597" max="2597" width="2.42578125" customWidth="1"/>
    <col min="2598" max="2598" width="3.140625" customWidth="1"/>
    <col min="2599" max="2599" width="5.140625" customWidth="1"/>
    <col min="2600" max="2600" width="4.5703125" customWidth="1"/>
    <col min="2818" max="2818" width="3.140625" customWidth="1"/>
    <col min="2819" max="2819" width="14.5703125" customWidth="1"/>
    <col min="2820" max="2820" width="5.5703125" customWidth="1"/>
    <col min="2821" max="2821" width="4.85546875" customWidth="1"/>
    <col min="2822" max="2822" width="5.28515625" customWidth="1"/>
    <col min="2823" max="2823" width="3.5703125" customWidth="1"/>
    <col min="2824" max="2824" width="4.28515625" customWidth="1"/>
    <col min="2825" max="2825" width="4.7109375" customWidth="1"/>
    <col min="2826" max="2826" width="5.28515625" customWidth="1"/>
    <col min="2827" max="2827" width="3.5703125" customWidth="1"/>
    <col min="2828" max="2828" width="3.85546875" customWidth="1"/>
    <col min="2829" max="2829" width="5" customWidth="1"/>
    <col min="2830" max="2830" width="3.7109375" customWidth="1"/>
    <col min="2831" max="2831" width="3.140625" customWidth="1"/>
    <col min="2832" max="2832" width="4" customWidth="1"/>
    <col min="2833" max="2833" width="3.5703125" customWidth="1"/>
    <col min="2834" max="2834" width="4.42578125" customWidth="1"/>
    <col min="2835" max="2836" width="3.28515625" customWidth="1"/>
    <col min="2837" max="2837" width="4.5703125" customWidth="1"/>
    <col min="2838" max="2838" width="3.85546875" customWidth="1"/>
    <col min="2839" max="2839" width="3.7109375" customWidth="1"/>
    <col min="2840" max="2841" width="3.42578125" customWidth="1"/>
    <col min="2842" max="2842" width="3.5703125" customWidth="1"/>
    <col min="2843" max="2843" width="3.42578125" customWidth="1"/>
    <col min="2844" max="2844" width="3.85546875" customWidth="1"/>
    <col min="2845" max="2845" width="3.42578125" customWidth="1"/>
    <col min="2846" max="2846" width="3.7109375" customWidth="1"/>
    <col min="2847" max="2847" width="3.28515625" customWidth="1"/>
    <col min="2848" max="2848" width="2.5703125" customWidth="1"/>
    <col min="2849" max="2849" width="3" customWidth="1"/>
    <col min="2850" max="2850" width="3.28515625" customWidth="1"/>
    <col min="2851" max="2851" width="3.140625" customWidth="1"/>
    <col min="2852" max="2852" width="2.28515625" customWidth="1"/>
    <col min="2853" max="2853" width="2.42578125" customWidth="1"/>
    <col min="2854" max="2854" width="3.140625" customWidth="1"/>
    <col min="2855" max="2855" width="5.140625" customWidth="1"/>
    <col min="2856" max="2856" width="4.5703125" customWidth="1"/>
    <col min="3074" max="3074" width="3.140625" customWidth="1"/>
    <col min="3075" max="3075" width="14.5703125" customWidth="1"/>
    <col min="3076" max="3076" width="5.5703125" customWidth="1"/>
    <col min="3077" max="3077" width="4.85546875" customWidth="1"/>
    <col min="3078" max="3078" width="5.28515625" customWidth="1"/>
    <col min="3079" max="3079" width="3.5703125" customWidth="1"/>
    <col min="3080" max="3080" width="4.28515625" customWidth="1"/>
    <col min="3081" max="3081" width="4.7109375" customWidth="1"/>
    <col min="3082" max="3082" width="5.28515625" customWidth="1"/>
    <col min="3083" max="3083" width="3.5703125" customWidth="1"/>
    <col min="3084" max="3084" width="3.85546875" customWidth="1"/>
    <col min="3085" max="3085" width="5" customWidth="1"/>
    <col min="3086" max="3086" width="3.7109375" customWidth="1"/>
    <col min="3087" max="3087" width="3.140625" customWidth="1"/>
    <col min="3088" max="3088" width="4" customWidth="1"/>
    <col min="3089" max="3089" width="3.5703125" customWidth="1"/>
    <col min="3090" max="3090" width="4.42578125" customWidth="1"/>
    <col min="3091" max="3092" width="3.28515625" customWidth="1"/>
    <col min="3093" max="3093" width="4.5703125" customWidth="1"/>
    <col min="3094" max="3094" width="3.85546875" customWidth="1"/>
    <col min="3095" max="3095" width="3.7109375" customWidth="1"/>
    <col min="3096" max="3097" width="3.42578125" customWidth="1"/>
    <col min="3098" max="3098" width="3.5703125" customWidth="1"/>
    <col min="3099" max="3099" width="3.42578125" customWidth="1"/>
    <col min="3100" max="3100" width="3.85546875" customWidth="1"/>
    <col min="3101" max="3101" width="3.42578125" customWidth="1"/>
    <col min="3102" max="3102" width="3.7109375" customWidth="1"/>
    <col min="3103" max="3103" width="3.28515625" customWidth="1"/>
    <col min="3104" max="3104" width="2.5703125" customWidth="1"/>
    <col min="3105" max="3105" width="3" customWidth="1"/>
    <col min="3106" max="3106" width="3.28515625" customWidth="1"/>
    <col min="3107" max="3107" width="3.140625" customWidth="1"/>
    <col min="3108" max="3108" width="2.28515625" customWidth="1"/>
    <col min="3109" max="3109" width="2.42578125" customWidth="1"/>
    <col min="3110" max="3110" width="3.140625" customWidth="1"/>
    <col min="3111" max="3111" width="5.140625" customWidth="1"/>
    <col min="3112" max="3112" width="4.5703125" customWidth="1"/>
    <col min="3330" max="3330" width="3.140625" customWidth="1"/>
    <col min="3331" max="3331" width="14.5703125" customWidth="1"/>
    <col min="3332" max="3332" width="5.5703125" customWidth="1"/>
    <col min="3333" max="3333" width="4.85546875" customWidth="1"/>
    <col min="3334" max="3334" width="5.28515625" customWidth="1"/>
    <col min="3335" max="3335" width="3.5703125" customWidth="1"/>
    <col min="3336" max="3336" width="4.28515625" customWidth="1"/>
    <col min="3337" max="3337" width="4.7109375" customWidth="1"/>
    <col min="3338" max="3338" width="5.28515625" customWidth="1"/>
    <col min="3339" max="3339" width="3.5703125" customWidth="1"/>
    <col min="3340" max="3340" width="3.85546875" customWidth="1"/>
    <col min="3341" max="3341" width="5" customWidth="1"/>
    <col min="3342" max="3342" width="3.7109375" customWidth="1"/>
    <col min="3343" max="3343" width="3.140625" customWidth="1"/>
    <col min="3344" max="3344" width="4" customWidth="1"/>
    <col min="3345" max="3345" width="3.5703125" customWidth="1"/>
    <col min="3346" max="3346" width="4.42578125" customWidth="1"/>
    <col min="3347" max="3348" width="3.28515625" customWidth="1"/>
    <col min="3349" max="3349" width="4.5703125" customWidth="1"/>
    <col min="3350" max="3350" width="3.85546875" customWidth="1"/>
    <col min="3351" max="3351" width="3.7109375" customWidth="1"/>
    <col min="3352" max="3353" width="3.42578125" customWidth="1"/>
    <col min="3354" max="3354" width="3.5703125" customWidth="1"/>
    <col min="3355" max="3355" width="3.42578125" customWidth="1"/>
    <col min="3356" max="3356" width="3.85546875" customWidth="1"/>
    <col min="3357" max="3357" width="3.42578125" customWidth="1"/>
    <col min="3358" max="3358" width="3.7109375" customWidth="1"/>
    <col min="3359" max="3359" width="3.28515625" customWidth="1"/>
    <col min="3360" max="3360" width="2.5703125" customWidth="1"/>
    <col min="3361" max="3361" width="3" customWidth="1"/>
    <col min="3362" max="3362" width="3.28515625" customWidth="1"/>
    <col min="3363" max="3363" width="3.140625" customWidth="1"/>
    <col min="3364" max="3364" width="2.28515625" customWidth="1"/>
    <col min="3365" max="3365" width="2.42578125" customWidth="1"/>
    <col min="3366" max="3366" width="3.140625" customWidth="1"/>
    <col min="3367" max="3367" width="5.140625" customWidth="1"/>
    <col min="3368" max="3368" width="4.5703125" customWidth="1"/>
    <col min="3586" max="3586" width="3.140625" customWidth="1"/>
    <col min="3587" max="3587" width="14.5703125" customWidth="1"/>
    <col min="3588" max="3588" width="5.5703125" customWidth="1"/>
    <col min="3589" max="3589" width="4.85546875" customWidth="1"/>
    <col min="3590" max="3590" width="5.28515625" customWidth="1"/>
    <col min="3591" max="3591" width="3.5703125" customWidth="1"/>
    <col min="3592" max="3592" width="4.28515625" customWidth="1"/>
    <col min="3593" max="3593" width="4.7109375" customWidth="1"/>
    <col min="3594" max="3594" width="5.28515625" customWidth="1"/>
    <col min="3595" max="3595" width="3.5703125" customWidth="1"/>
    <col min="3596" max="3596" width="3.85546875" customWidth="1"/>
    <col min="3597" max="3597" width="5" customWidth="1"/>
    <col min="3598" max="3598" width="3.7109375" customWidth="1"/>
    <col min="3599" max="3599" width="3.140625" customWidth="1"/>
    <col min="3600" max="3600" width="4" customWidth="1"/>
    <col min="3601" max="3601" width="3.5703125" customWidth="1"/>
    <col min="3602" max="3602" width="4.42578125" customWidth="1"/>
    <col min="3603" max="3604" width="3.28515625" customWidth="1"/>
    <col min="3605" max="3605" width="4.5703125" customWidth="1"/>
    <col min="3606" max="3606" width="3.85546875" customWidth="1"/>
    <col min="3607" max="3607" width="3.7109375" customWidth="1"/>
    <col min="3608" max="3609" width="3.42578125" customWidth="1"/>
    <col min="3610" max="3610" width="3.5703125" customWidth="1"/>
    <col min="3611" max="3611" width="3.42578125" customWidth="1"/>
    <col min="3612" max="3612" width="3.85546875" customWidth="1"/>
    <col min="3613" max="3613" width="3.42578125" customWidth="1"/>
    <col min="3614" max="3614" width="3.7109375" customWidth="1"/>
    <col min="3615" max="3615" width="3.28515625" customWidth="1"/>
    <col min="3616" max="3616" width="2.5703125" customWidth="1"/>
    <col min="3617" max="3617" width="3" customWidth="1"/>
    <col min="3618" max="3618" width="3.28515625" customWidth="1"/>
    <col min="3619" max="3619" width="3.140625" customWidth="1"/>
    <col min="3620" max="3620" width="2.28515625" customWidth="1"/>
    <col min="3621" max="3621" width="2.42578125" customWidth="1"/>
    <col min="3622" max="3622" width="3.140625" customWidth="1"/>
    <col min="3623" max="3623" width="5.140625" customWidth="1"/>
    <col min="3624" max="3624" width="4.5703125" customWidth="1"/>
    <col min="3842" max="3842" width="3.140625" customWidth="1"/>
    <col min="3843" max="3843" width="14.5703125" customWidth="1"/>
    <col min="3844" max="3844" width="5.5703125" customWidth="1"/>
    <col min="3845" max="3845" width="4.85546875" customWidth="1"/>
    <col min="3846" max="3846" width="5.28515625" customWidth="1"/>
    <col min="3847" max="3847" width="3.5703125" customWidth="1"/>
    <col min="3848" max="3848" width="4.28515625" customWidth="1"/>
    <col min="3849" max="3849" width="4.7109375" customWidth="1"/>
    <col min="3850" max="3850" width="5.28515625" customWidth="1"/>
    <col min="3851" max="3851" width="3.5703125" customWidth="1"/>
    <col min="3852" max="3852" width="3.85546875" customWidth="1"/>
    <col min="3853" max="3853" width="5" customWidth="1"/>
    <col min="3854" max="3854" width="3.7109375" customWidth="1"/>
    <col min="3855" max="3855" width="3.140625" customWidth="1"/>
    <col min="3856" max="3856" width="4" customWidth="1"/>
    <col min="3857" max="3857" width="3.5703125" customWidth="1"/>
    <col min="3858" max="3858" width="4.42578125" customWidth="1"/>
    <col min="3859" max="3860" width="3.28515625" customWidth="1"/>
    <col min="3861" max="3861" width="4.5703125" customWidth="1"/>
    <col min="3862" max="3862" width="3.85546875" customWidth="1"/>
    <col min="3863" max="3863" width="3.7109375" customWidth="1"/>
    <col min="3864" max="3865" width="3.42578125" customWidth="1"/>
    <col min="3866" max="3866" width="3.5703125" customWidth="1"/>
    <col min="3867" max="3867" width="3.42578125" customWidth="1"/>
    <col min="3868" max="3868" width="3.85546875" customWidth="1"/>
    <col min="3869" max="3869" width="3.42578125" customWidth="1"/>
    <col min="3870" max="3870" width="3.7109375" customWidth="1"/>
    <col min="3871" max="3871" width="3.28515625" customWidth="1"/>
    <col min="3872" max="3872" width="2.5703125" customWidth="1"/>
    <col min="3873" max="3873" width="3" customWidth="1"/>
    <col min="3874" max="3874" width="3.28515625" customWidth="1"/>
    <col min="3875" max="3875" width="3.140625" customWidth="1"/>
    <col min="3876" max="3876" width="2.28515625" customWidth="1"/>
    <col min="3877" max="3877" width="2.42578125" customWidth="1"/>
    <col min="3878" max="3878" width="3.140625" customWidth="1"/>
    <col min="3879" max="3879" width="5.140625" customWidth="1"/>
    <col min="3880" max="3880" width="4.5703125" customWidth="1"/>
    <col min="4098" max="4098" width="3.140625" customWidth="1"/>
    <col min="4099" max="4099" width="14.5703125" customWidth="1"/>
    <col min="4100" max="4100" width="5.5703125" customWidth="1"/>
    <col min="4101" max="4101" width="4.85546875" customWidth="1"/>
    <col min="4102" max="4102" width="5.28515625" customWidth="1"/>
    <col min="4103" max="4103" width="3.5703125" customWidth="1"/>
    <col min="4104" max="4104" width="4.28515625" customWidth="1"/>
    <col min="4105" max="4105" width="4.7109375" customWidth="1"/>
    <col min="4106" max="4106" width="5.28515625" customWidth="1"/>
    <col min="4107" max="4107" width="3.5703125" customWidth="1"/>
    <col min="4108" max="4108" width="3.85546875" customWidth="1"/>
    <col min="4109" max="4109" width="5" customWidth="1"/>
    <col min="4110" max="4110" width="3.7109375" customWidth="1"/>
    <col min="4111" max="4111" width="3.140625" customWidth="1"/>
    <col min="4112" max="4112" width="4" customWidth="1"/>
    <col min="4113" max="4113" width="3.5703125" customWidth="1"/>
    <col min="4114" max="4114" width="4.42578125" customWidth="1"/>
    <col min="4115" max="4116" width="3.28515625" customWidth="1"/>
    <col min="4117" max="4117" width="4.5703125" customWidth="1"/>
    <col min="4118" max="4118" width="3.85546875" customWidth="1"/>
    <col min="4119" max="4119" width="3.7109375" customWidth="1"/>
    <col min="4120" max="4121" width="3.42578125" customWidth="1"/>
    <col min="4122" max="4122" width="3.5703125" customWidth="1"/>
    <col min="4123" max="4123" width="3.42578125" customWidth="1"/>
    <col min="4124" max="4124" width="3.85546875" customWidth="1"/>
    <col min="4125" max="4125" width="3.42578125" customWidth="1"/>
    <col min="4126" max="4126" width="3.7109375" customWidth="1"/>
    <col min="4127" max="4127" width="3.28515625" customWidth="1"/>
    <col min="4128" max="4128" width="2.5703125" customWidth="1"/>
    <col min="4129" max="4129" width="3" customWidth="1"/>
    <col min="4130" max="4130" width="3.28515625" customWidth="1"/>
    <col min="4131" max="4131" width="3.140625" customWidth="1"/>
    <col min="4132" max="4132" width="2.28515625" customWidth="1"/>
    <col min="4133" max="4133" width="2.42578125" customWidth="1"/>
    <col min="4134" max="4134" width="3.140625" customWidth="1"/>
    <col min="4135" max="4135" width="5.140625" customWidth="1"/>
    <col min="4136" max="4136" width="4.5703125" customWidth="1"/>
    <col min="4354" max="4354" width="3.140625" customWidth="1"/>
    <col min="4355" max="4355" width="14.5703125" customWidth="1"/>
    <col min="4356" max="4356" width="5.5703125" customWidth="1"/>
    <col min="4357" max="4357" width="4.85546875" customWidth="1"/>
    <col min="4358" max="4358" width="5.28515625" customWidth="1"/>
    <col min="4359" max="4359" width="3.5703125" customWidth="1"/>
    <col min="4360" max="4360" width="4.28515625" customWidth="1"/>
    <col min="4361" max="4361" width="4.7109375" customWidth="1"/>
    <col min="4362" max="4362" width="5.28515625" customWidth="1"/>
    <col min="4363" max="4363" width="3.5703125" customWidth="1"/>
    <col min="4364" max="4364" width="3.85546875" customWidth="1"/>
    <col min="4365" max="4365" width="5" customWidth="1"/>
    <col min="4366" max="4366" width="3.7109375" customWidth="1"/>
    <col min="4367" max="4367" width="3.140625" customWidth="1"/>
    <col min="4368" max="4368" width="4" customWidth="1"/>
    <col min="4369" max="4369" width="3.5703125" customWidth="1"/>
    <col min="4370" max="4370" width="4.42578125" customWidth="1"/>
    <col min="4371" max="4372" width="3.28515625" customWidth="1"/>
    <col min="4373" max="4373" width="4.5703125" customWidth="1"/>
    <col min="4374" max="4374" width="3.85546875" customWidth="1"/>
    <col min="4375" max="4375" width="3.7109375" customWidth="1"/>
    <col min="4376" max="4377" width="3.42578125" customWidth="1"/>
    <col min="4378" max="4378" width="3.5703125" customWidth="1"/>
    <col min="4379" max="4379" width="3.42578125" customWidth="1"/>
    <col min="4380" max="4380" width="3.85546875" customWidth="1"/>
    <col min="4381" max="4381" width="3.42578125" customWidth="1"/>
    <col min="4382" max="4382" width="3.7109375" customWidth="1"/>
    <col min="4383" max="4383" width="3.28515625" customWidth="1"/>
    <col min="4384" max="4384" width="2.5703125" customWidth="1"/>
    <col min="4385" max="4385" width="3" customWidth="1"/>
    <col min="4386" max="4386" width="3.28515625" customWidth="1"/>
    <col min="4387" max="4387" width="3.140625" customWidth="1"/>
    <col min="4388" max="4388" width="2.28515625" customWidth="1"/>
    <col min="4389" max="4389" width="2.42578125" customWidth="1"/>
    <col min="4390" max="4390" width="3.140625" customWidth="1"/>
    <col min="4391" max="4391" width="5.140625" customWidth="1"/>
    <col min="4392" max="4392" width="4.5703125" customWidth="1"/>
    <col min="4610" max="4610" width="3.140625" customWidth="1"/>
    <col min="4611" max="4611" width="14.5703125" customWidth="1"/>
    <col min="4612" max="4612" width="5.5703125" customWidth="1"/>
    <col min="4613" max="4613" width="4.85546875" customWidth="1"/>
    <col min="4614" max="4614" width="5.28515625" customWidth="1"/>
    <col min="4615" max="4615" width="3.5703125" customWidth="1"/>
    <col min="4616" max="4616" width="4.28515625" customWidth="1"/>
    <col min="4617" max="4617" width="4.7109375" customWidth="1"/>
    <col min="4618" max="4618" width="5.28515625" customWidth="1"/>
    <col min="4619" max="4619" width="3.5703125" customWidth="1"/>
    <col min="4620" max="4620" width="3.85546875" customWidth="1"/>
    <col min="4621" max="4621" width="5" customWidth="1"/>
    <col min="4622" max="4622" width="3.7109375" customWidth="1"/>
    <col min="4623" max="4623" width="3.140625" customWidth="1"/>
    <col min="4624" max="4624" width="4" customWidth="1"/>
    <col min="4625" max="4625" width="3.5703125" customWidth="1"/>
    <col min="4626" max="4626" width="4.42578125" customWidth="1"/>
    <col min="4627" max="4628" width="3.28515625" customWidth="1"/>
    <col min="4629" max="4629" width="4.5703125" customWidth="1"/>
    <col min="4630" max="4630" width="3.85546875" customWidth="1"/>
    <col min="4631" max="4631" width="3.7109375" customWidth="1"/>
    <col min="4632" max="4633" width="3.42578125" customWidth="1"/>
    <col min="4634" max="4634" width="3.5703125" customWidth="1"/>
    <col min="4635" max="4635" width="3.42578125" customWidth="1"/>
    <col min="4636" max="4636" width="3.85546875" customWidth="1"/>
    <col min="4637" max="4637" width="3.42578125" customWidth="1"/>
    <col min="4638" max="4638" width="3.7109375" customWidth="1"/>
    <col min="4639" max="4639" width="3.28515625" customWidth="1"/>
    <col min="4640" max="4640" width="2.5703125" customWidth="1"/>
    <col min="4641" max="4641" width="3" customWidth="1"/>
    <col min="4642" max="4642" width="3.28515625" customWidth="1"/>
    <col min="4643" max="4643" width="3.140625" customWidth="1"/>
    <col min="4644" max="4644" width="2.28515625" customWidth="1"/>
    <col min="4645" max="4645" width="2.42578125" customWidth="1"/>
    <col min="4646" max="4646" width="3.140625" customWidth="1"/>
    <col min="4647" max="4647" width="5.140625" customWidth="1"/>
    <col min="4648" max="4648" width="4.5703125" customWidth="1"/>
    <col min="4866" max="4866" width="3.140625" customWidth="1"/>
    <col min="4867" max="4867" width="14.5703125" customWidth="1"/>
    <col min="4868" max="4868" width="5.5703125" customWidth="1"/>
    <col min="4869" max="4869" width="4.85546875" customWidth="1"/>
    <col min="4870" max="4870" width="5.28515625" customWidth="1"/>
    <col min="4871" max="4871" width="3.5703125" customWidth="1"/>
    <col min="4872" max="4872" width="4.28515625" customWidth="1"/>
    <col min="4873" max="4873" width="4.7109375" customWidth="1"/>
    <col min="4874" max="4874" width="5.28515625" customWidth="1"/>
    <col min="4875" max="4875" width="3.5703125" customWidth="1"/>
    <col min="4876" max="4876" width="3.85546875" customWidth="1"/>
    <col min="4877" max="4877" width="5" customWidth="1"/>
    <col min="4878" max="4878" width="3.7109375" customWidth="1"/>
    <col min="4879" max="4879" width="3.140625" customWidth="1"/>
    <col min="4880" max="4880" width="4" customWidth="1"/>
    <col min="4881" max="4881" width="3.5703125" customWidth="1"/>
    <col min="4882" max="4882" width="4.42578125" customWidth="1"/>
    <col min="4883" max="4884" width="3.28515625" customWidth="1"/>
    <col min="4885" max="4885" width="4.5703125" customWidth="1"/>
    <col min="4886" max="4886" width="3.85546875" customWidth="1"/>
    <col min="4887" max="4887" width="3.7109375" customWidth="1"/>
    <col min="4888" max="4889" width="3.42578125" customWidth="1"/>
    <col min="4890" max="4890" width="3.5703125" customWidth="1"/>
    <col min="4891" max="4891" width="3.42578125" customWidth="1"/>
    <col min="4892" max="4892" width="3.85546875" customWidth="1"/>
    <col min="4893" max="4893" width="3.42578125" customWidth="1"/>
    <col min="4894" max="4894" width="3.7109375" customWidth="1"/>
    <col min="4895" max="4895" width="3.28515625" customWidth="1"/>
    <col min="4896" max="4896" width="2.5703125" customWidth="1"/>
    <col min="4897" max="4897" width="3" customWidth="1"/>
    <col min="4898" max="4898" width="3.28515625" customWidth="1"/>
    <col min="4899" max="4899" width="3.140625" customWidth="1"/>
    <col min="4900" max="4900" width="2.28515625" customWidth="1"/>
    <col min="4901" max="4901" width="2.42578125" customWidth="1"/>
    <col min="4902" max="4902" width="3.140625" customWidth="1"/>
    <col min="4903" max="4903" width="5.140625" customWidth="1"/>
    <col min="4904" max="4904" width="4.5703125" customWidth="1"/>
    <col min="5122" max="5122" width="3.140625" customWidth="1"/>
    <col min="5123" max="5123" width="14.5703125" customWidth="1"/>
    <col min="5124" max="5124" width="5.5703125" customWidth="1"/>
    <col min="5125" max="5125" width="4.85546875" customWidth="1"/>
    <col min="5126" max="5126" width="5.28515625" customWidth="1"/>
    <col min="5127" max="5127" width="3.5703125" customWidth="1"/>
    <col min="5128" max="5128" width="4.28515625" customWidth="1"/>
    <col min="5129" max="5129" width="4.7109375" customWidth="1"/>
    <col min="5130" max="5130" width="5.28515625" customWidth="1"/>
    <col min="5131" max="5131" width="3.5703125" customWidth="1"/>
    <col min="5132" max="5132" width="3.85546875" customWidth="1"/>
    <col min="5133" max="5133" width="5" customWidth="1"/>
    <col min="5134" max="5134" width="3.7109375" customWidth="1"/>
    <col min="5135" max="5135" width="3.140625" customWidth="1"/>
    <col min="5136" max="5136" width="4" customWidth="1"/>
    <col min="5137" max="5137" width="3.5703125" customWidth="1"/>
    <col min="5138" max="5138" width="4.42578125" customWidth="1"/>
    <col min="5139" max="5140" width="3.28515625" customWidth="1"/>
    <col min="5141" max="5141" width="4.5703125" customWidth="1"/>
    <col min="5142" max="5142" width="3.85546875" customWidth="1"/>
    <col min="5143" max="5143" width="3.7109375" customWidth="1"/>
    <col min="5144" max="5145" width="3.42578125" customWidth="1"/>
    <col min="5146" max="5146" width="3.5703125" customWidth="1"/>
    <col min="5147" max="5147" width="3.42578125" customWidth="1"/>
    <col min="5148" max="5148" width="3.85546875" customWidth="1"/>
    <col min="5149" max="5149" width="3.42578125" customWidth="1"/>
    <col min="5150" max="5150" width="3.7109375" customWidth="1"/>
    <col min="5151" max="5151" width="3.28515625" customWidth="1"/>
    <col min="5152" max="5152" width="2.5703125" customWidth="1"/>
    <col min="5153" max="5153" width="3" customWidth="1"/>
    <col min="5154" max="5154" width="3.28515625" customWidth="1"/>
    <col min="5155" max="5155" width="3.140625" customWidth="1"/>
    <col min="5156" max="5156" width="2.28515625" customWidth="1"/>
    <col min="5157" max="5157" width="2.42578125" customWidth="1"/>
    <col min="5158" max="5158" width="3.140625" customWidth="1"/>
    <col min="5159" max="5159" width="5.140625" customWidth="1"/>
    <col min="5160" max="5160" width="4.5703125" customWidth="1"/>
    <col min="5378" max="5378" width="3.140625" customWidth="1"/>
    <col min="5379" max="5379" width="14.5703125" customWidth="1"/>
    <col min="5380" max="5380" width="5.5703125" customWidth="1"/>
    <col min="5381" max="5381" width="4.85546875" customWidth="1"/>
    <col min="5382" max="5382" width="5.28515625" customWidth="1"/>
    <col min="5383" max="5383" width="3.5703125" customWidth="1"/>
    <col min="5384" max="5384" width="4.28515625" customWidth="1"/>
    <col min="5385" max="5385" width="4.7109375" customWidth="1"/>
    <col min="5386" max="5386" width="5.28515625" customWidth="1"/>
    <col min="5387" max="5387" width="3.5703125" customWidth="1"/>
    <col min="5388" max="5388" width="3.85546875" customWidth="1"/>
    <col min="5389" max="5389" width="5" customWidth="1"/>
    <col min="5390" max="5390" width="3.7109375" customWidth="1"/>
    <col min="5391" max="5391" width="3.140625" customWidth="1"/>
    <col min="5392" max="5392" width="4" customWidth="1"/>
    <col min="5393" max="5393" width="3.5703125" customWidth="1"/>
    <col min="5394" max="5394" width="4.42578125" customWidth="1"/>
    <col min="5395" max="5396" width="3.28515625" customWidth="1"/>
    <col min="5397" max="5397" width="4.5703125" customWidth="1"/>
    <col min="5398" max="5398" width="3.85546875" customWidth="1"/>
    <col min="5399" max="5399" width="3.7109375" customWidth="1"/>
    <col min="5400" max="5401" width="3.42578125" customWidth="1"/>
    <col min="5402" max="5402" width="3.5703125" customWidth="1"/>
    <col min="5403" max="5403" width="3.42578125" customWidth="1"/>
    <col min="5404" max="5404" width="3.85546875" customWidth="1"/>
    <col min="5405" max="5405" width="3.42578125" customWidth="1"/>
    <col min="5406" max="5406" width="3.7109375" customWidth="1"/>
    <col min="5407" max="5407" width="3.28515625" customWidth="1"/>
    <col min="5408" max="5408" width="2.5703125" customWidth="1"/>
    <col min="5409" max="5409" width="3" customWidth="1"/>
    <col min="5410" max="5410" width="3.28515625" customWidth="1"/>
    <col min="5411" max="5411" width="3.140625" customWidth="1"/>
    <col min="5412" max="5412" width="2.28515625" customWidth="1"/>
    <col min="5413" max="5413" width="2.42578125" customWidth="1"/>
    <col min="5414" max="5414" width="3.140625" customWidth="1"/>
    <col min="5415" max="5415" width="5.140625" customWidth="1"/>
    <col min="5416" max="5416" width="4.5703125" customWidth="1"/>
    <col min="5634" max="5634" width="3.140625" customWidth="1"/>
    <col min="5635" max="5635" width="14.5703125" customWidth="1"/>
    <col min="5636" max="5636" width="5.5703125" customWidth="1"/>
    <col min="5637" max="5637" width="4.85546875" customWidth="1"/>
    <col min="5638" max="5638" width="5.28515625" customWidth="1"/>
    <col min="5639" max="5639" width="3.5703125" customWidth="1"/>
    <col min="5640" max="5640" width="4.28515625" customWidth="1"/>
    <col min="5641" max="5641" width="4.7109375" customWidth="1"/>
    <col min="5642" max="5642" width="5.28515625" customWidth="1"/>
    <col min="5643" max="5643" width="3.5703125" customWidth="1"/>
    <col min="5644" max="5644" width="3.85546875" customWidth="1"/>
    <col min="5645" max="5645" width="5" customWidth="1"/>
    <col min="5646" max="5646" width="3.7109375" customWidth="1"/>
    <col min="5647" max="5647" width="3.140625" customWidth="1"/>
    <col min="5648" max="5648" width="4" customWidth="1"/>
    <col min="5649" max="5649" width="3.5703125" customWidth="1"/>
    <col min="5650" max="5650" width="4.42578125" customWidth="1"/>
    <col min="5651" max="5652" width="3.28515625" customWidth="1"/>
    <col min="5653" max="5653" width="4.5703125" customWidth="1"/>
    <col min="5654" max="5654" width="3.85546875" customWidth="1"/>
    <col min="5655" max="5655" width="3.7109375" customWidth="1"/>
    <col min="5656" max="5657" width="3.42578125" customWidth="1"/>
    <col min="5658" max="5658" width="3.5703125" customWidth="1"/>
    <col min="5659" max="5659" width="3.42578125" customWidth="1"/>
    <col min="5660" max="5660" width="3.85546875" customWidth="1"/>
    <col min="5661" max="5661" width="3.42578125" customWidth="1"/>
    <col min="5662" max="5662" width="3.7109375" customWidth="1"/>
    <col min="5663" max="5663" width="3.28515625" customWidth="1"/>
    <col min="5664" max="5664" width="2.5703125" customWidth="1"/>
    <col min="5665" max="5665" width="3" customWidth="1"/>
    <col min="5666" max="5666" width="3.28515625" customWidth="1"/>
    <col min="5667" max="5667" width="3.140625" customWidth="1"/>
    <col min="5668" max="5668" width="2.28515625" customWidth="1"/>
    <col min="5669" max="5669" width="2.42578125" customWidth="1"/>
    <col min="5670" max="5670" width="3.140625" customWidth="1"/>
    <col min="5671" max="5671" width="5.140625" customWidth="1"/>
    <col min="5672" max="5672" width="4.5703125" customWidth="1"/>
    <col min="5890" max="5890" width="3.140625" customWidth="1"/>
    <col min="5891" max="5891" width="14.5703125" customWidth="1"/>
    <col min="5892" max="5892" width="5.5703125" customWidth="1"/>
    <col min="5893" max="5893" width="4.85546875" customWidth="1"/>
    <col min="5894" max="5894" width="5.28515625" customWidth="1"/>
    <col min="5895" max="5895" width="3.5703125" customWidth="1"/>
    <col min="5896" max="5896" width="4.28515625" customWidth="1"/>
    <col min="5897" max="5897" width="4.7109375" customWidth="1"/>
    <col min="5898" max="5898" width="5.28515625" customWidth="1"/>
    <col min="5899" max="5899" width="3.5703125" customWidth="1"/>
    <col min="5900" max="5900" width="3.85546875" customWidth="1"/>
    <col min="5901" max="5901" width="5" customWidth="1"/>
    <col min="5902" max="5902" width="3.7109375" customWidth="1"/>
    <col min="5903" max="5903" width="3.140625" customWidth="1"/>
    <col min="5904" max="5904" width="4" customWidth="1"/>
    <col min="5905" max="5905" width="3.5703125" customWidth="1"/>
    <col min="5906" max="5906" width="4.42578125" customWidth="1"/>
    <col min="5907" max="5908" width="3.28515625" customWidth="1"/>
    <col min="5909" max="5909" width="4.5703125" customWidth="1"/>
    <col min="5910" max="5910" width="3.85546875" customWidth="1"/>
    <col min="5911" max="5911" width="3.7109375" customWidth="1"/>
    <col min="5912" max="5913" width="3.42578125" customWidth="1"/>
    <col min="5914" max="5914" width="3.5703125" customWidth="1"/>
    <col min="5915" max="5915" width="3.42578125" customWidth="1"/>
    <col min="5916" max="5916" width="3.85546875" customWidth="1"/>
    <col min="5917" max="5917" width="3.42578125" customWidth="1"/>
    <col min="5918" max="5918" width="3.7109375" customWidth="1"/>
    <col min="5919" max="5919" width="3.28515625" customWidth="1"/>
    <col min="5920" max="5920" width="2.5703125" customWidth="1"/>
    <col min="5921" max="5921" width="3" customWidth="1"/>
    <col min="5922" max="5922" width="3.28515625" customWidth="1"/>
    <col min="5923" max="5923" width="3.140625" customWidth="1"/>
    <col min="5924" max="5924" width="2.28515625" customWidth="1"/>
    <col min="5925" max="5925" width="2.42578125" customWidth="1"/>
    <col min="5926" max="5926" width="3.140625" customWidth="1"/>
    <col min="5927" max="5927" width="5.140625" customWidth="1"/>
    <col min="5928" max="5928" width="4.5703125" customWidth="1"/>
    <col min="6146" max="6146" width="3.140625" customWidth="1"/>
    <col min="6147" max="6147" width="14.5703125" customWidth="1"/>
    <col min="6148" max="6148" width="5.5703125" customWidth="1"/>
    <col min="6149" max="6149" width="4.85546875" customWidth="1"/>
    <col min="6150" max="6150" width="5.28515625" customWidth="1"/>
    <col min="6151" max="6151" width="3.5703125" customWidth="1"/>
    <col min="6152" max="6152" width="4.28515625" customWidth="1"/>
    <col min="6153" max="6153" width="4.7109375" customWidth="1"/>
    <col min="6154" max="6154" width="5.28515625" customWidth="1"/>
    <col min="6155" max="6155" width="3.5703125" customWidth="1"/>
    <col min="6156" max="6156" width="3.85546875" customWidth="1"/>
    <col min="6157" max="6157" width="5" customWidth="1"/>
    <col min="6158" max="6158" width="3.7109375" customWidth="1"/>
    <col min="6159" max="6159" width="3.140625" customWidth="1"/>
    <col min="6160" max="6160" width="4" customWidth="1"/>
    <col min="6161" max="6161" width="3.5703125" customWidth="1"/>
    <col min="6162" max="6162" width="4.42578125" customWidth="1"/>
    <col min="6163" max="6164" width="3.28515625" customWidth="1"/>
    <col min="6165" max="6165" width="4.5703125" customWidth="1"/>
    <col min="6166" max="6166" width="3.85546875" customWidth="1"/>
    <col min="6167" max="6167" width="3.7109375" customWidth="1"/>
    <col min="6168" max="6169" width="3.42578125" customWidth="1"/>
    <col min="6170" max="6170" width="3.5703125" customWidth="1"/>
    <col min="6171" max="6171" width="3.42578125" customWidth="1"/>
    <col min="6172" max="6172" width="3.85546875" customWidth="1"/>
    <col min="6173" max="6173" width="3.42578125" customWidth="1"/>
    <col min="6174" max="6174" width="3.7109375" customWidth="1"/>
    <col min="6175" max="6175" width="3.28515625" customWidth="1"/>
    <col min="6176" max="6176" width="2.5703125" customWidth="1"/>
    <col min="6177" max="6177" width="3" customWidth="1"/>
    <col min="6178" max="6178" width="3.28515625" customWidth="1"/>
    <col min="6179" max="6179" width="3.140625" customWidth="1"/>
    <col min="6180" max="6180" width="2.28515625" customWidth="1"/>
    <col min="6181" max="6181" width="2.42578125" customWidth="1"/>
    <col min="6182" max="6182" width="3.140625" customWidth="1"/>
    <col min="6183" max="6183" width="5.140625" customWidth="1"/>
    <col min="6184" max="6184" width="4.5703125" customWidth="1"/>
    <col min="6402" max="6402" width="3.140625" customWidth="1"/>
    <col min="6403" max="6403" width="14.5703125" customWidth="1"/>
    <col min="6404" max="6404" width="5.5703125" customWidth="1"/>
    <col min="6405" max="6405" width="4.85546875" customWidth="1"/>
    <col min="6406" max="6406" width="5.28515625" customWidth="1"/>
    <col min="6407" max="6407" width="3.5703125" customWidth="1"/>
    <col min="6408" max="6408" width="4.28515625" customWidth="1"/>
    <col min="6409" max="6409" width="4.7109375" customWidth="1"/>
    <col min="6410" max="6410" width="5.28515625" customWidth="1"/>
    <col min="6411" max="6411" width="3.5703125" customWidth="1"/>
    <col min="6412" max="6412" width="3.85546875" customWidth="1"/>
    <col min="6413" max="6413" width="5" customWidth="1"/>
    <col min="6414" max="6414" width="3.7109375" customWidth="1"/>
    <col min="6415" max="6415" width="3.140625" customWidth="1"/>
    <col min="6416" max="6416" width="4" customWidth="1"/>
    <col min="6417" max="6417" width="3.5703125" customWidth="1"/>
    <col min="6418" max="6418" width="4.42578125" customWidth="1"/>
    <col min="6419" max="6420" width="3.28515625" customWidth="1"/>
    <col min="6421" max="6421" width="4.5703125" customWidth="1"/>
    <col min="6422" max="6422" width="3.85546875" customWidth="1"/>
    <col min="6423" max="6423" width="3.7109375" customWidth="1"/>
    <col min="6424" max="6425" width="3.42578125" customWidth="1"/>
    <col min="6426" max="6426" width="3.5703125" customWidth="1"/>
    <col min="6427" max="6427" width="3.42578125" customWidth="1"/>
    <col min="6428" max="6428" width="3.85546875" customWidth="1"/>
    <col min="6429" max="6429" width="3.42578125" customWidth="1"/>
    <col min="6430" max="6430" width="3.7109375" customWidth="1"/>
    <col min="6431" max="6431" width="3.28515625" customWidth="1"/>
    <col min="6432" max="6432" width="2.5703125" customWidth="1"/>
    <col min="6433" max="6433" width="3" customWidth="1"/>
    <col min="6434" max="6434" width="3.28515625" customWidth="1"/>
    <col min="6435" max="6435" width="3.140625" customWidth="1"/>
    <col min="6436" max="6436" width="2.28515625" customWidth="1"/>
    <col min="6437" max="6437" width="2.42578125" customWidth="1"/>
    <col min="6438" max="6438" width="3.140625" customWidth="1"/>
    <col min="6439" max="6439" width="5.140625" customWidth="1"/>
    <col min="6440" max="6440" width="4.5703125" customWidth="1"/>
    <col min="6658" max="6658" width="3.140625" customWidth="1"/>
    <col min="6659" max="6659" width="14.5703125" customWidth="1"/>
    <col min="6660" max="6660" width="5.5703125" customWidth="1"/>
    <col min="6661" max="6661" width="4.85546875" customWidth="1"/>
    <col min="6662" max="6662" width="5.28515625" customWidth="1"/>
    <col min="6663" max="6663" width="3.5703125" customWidth="1"/>
    <col min="6664" max="6664" width="4.28515625" customWidth="1"/>
    <col min="6665" max="6665" width="4.7109375" customWidth="1"/>
    <col min="6666" max="6666" width="5.28515625" customWidth="1"/>
    <col min="6667" max="6667" width="3.5703125" customWidth="1"/>
    <col min="6668" max="6668" width="3.85546875" customWidth="1"/>
    <col min="6669" max="6669" width="5" customWidth="1"/>
    <col min="6670" max="6670" width="3.7109375" customWidth="1"/>
    <col min="6671" max="6671" width="3.140625" customWidth="1"/>
    <col min="6672" max="6672" width="4" customWidth="1"/>
    <col min="6673" max="6673" width="3.5703125" customWidth="1"/>
    <col min="6674" max="6674" width="4.42578125" customWidth="1"/>
    <col min="6675" max="6676" width="3.28515625" customWidth="1"/>
    <col min="6677" max="6677" width="4.5703125" customWidth="1"/>
    <col min="6678" max="6678" width="3.85546875" customWidth="1"/>
    <col min="6679" max="6679" width="3.7109375" customWidth="1"/>
    <col min="6680" max="6681" width="3.42578125" customWidth="1"/>
    <col min="6682" max="6682" width="3.5703125" customWidth="1"/>
    <col min="6683" max="6683" width="3.42578125" customWidth="1"/>
    <col min="6684" max="6684" width="3.85546875" customWidth="1"/>
    <col min="6685" max="6685" width="3.42578125" customWidth="1"/>
    <col min="6686" max="6686" width="3.7109375" customWidth="1"/>
    <col min="6687" max="6687" width="3.28515625" customWidth="1"/>
    <col min="6688" max="6688" width="2.5703125" customWidth="1"/>
    <col min="6689" max="6689" width="3" customWidth="1"/>
    <col min="6690" max="6690" width="3.28515625" customWidth="1"/>
    <col min="6691" max="6691" width="3.140625" customWidth="1"/>
    <col min="6692" max="6692" width="2.28515625" customWidth="1"/>
    <col min="6693" max="6693" width="2.42578125" customWidth="1"/>
    <col min="6694" max="6694" width="3.140625" customWidth="1"/>
    <col min="6695" max="6695" width="5.140625" customWidth="1"/>
    <col min="6696" max="6696" width="4.5703125" customWidth="1"/>
    <col min="6914" max="6914" width="3.140625" customWidth="1"/>
    <col min="6915" max="6915" width="14.5703125" customWidth="1"/>
    <col min="6916" max="6916" width="5.5703125" customWidth="1"/>
    <col min="6917" max="6917" width="4.85546875" customWidth="1"/>
    <col min="6918" max="6918" width="5.28515625" customWidth="1"/>
    <col min="6919" max="6919" width="3.5703125" customWidth="1"/>
    <col min="6920" max="6920" width="4.28515625" customWidth="1"/>
    <col min="6921" max="6921" width="4.7109375" customWidth="1"/>
    <col min="6922" max="6922" width="5.28515625" customWidth="1"/>
    <col min="6923" max="6923" width="3.5703125" customWidth="1"/>
    <col min="6924" max="6924" width="3.85546875" customWidth="1"/>
    <col min="6925" max="6925" width="5" customWidth="1"/>
    <col min="6926" max="6926" width="3.7109375" customWidth="1"/>
    <col min="6927" max="6927" width="3.140625" customWidth="1"/>
    <col min="6928" max="6928" width="4" customWidth="1"/>
    <col min="6929" max="6929" width="3.5703125" customWidth="1"/>
    <col min="6930" max="6930" width="4.42578125" customWidth="1"/>
    <col min="6931" max="6932" width="3.28515625" customWidth="1"/>
    <col min="6933" max="6933" width="4.5703125" customWidth="1"/>
    <col min="6934" max="6934" width="3.85546875" customWidth="1"/>
    <col min="6935" max="6935" width="3.7109375" customWidth="1"/>
    <col min="6936" max="6937" width="3.42578125" customWidth="1"/>
    <col min="6938" max="6938" width="3.5703125" customWidth="1"/>
    <col min="6939" max="6939" width="3.42578125" customWidth="1"/>
    <col min="6940" max="6940" width="3.85546875" customWidth="1"/>
    <col min="6941" max="6941" width="3.42578125" customWidth="1"/>
    <col min="6942" max="6942" width="3.7109375" customWidth="1"/>
    <col min="6943" max="6943" width="3.28515625" customWidth="1"/>
    <col min="6944" max="6944" width="2.5703125" customWidth="1"/>
    <col min="6945" max="6945" width="3" customWidth="1"/>
    <col min="6946" max="6946" width="3.28515625" customWidth="1"/>
    <col min="6947" max="6947" width="3.140625" customWidth="1"/>
    <col min="6948" max="6948" width="2.28515625" customWidth="1"/>
    <col min="6949" max="6949" width="2.42578125" customWidth="1"/>
    <col min="6950" max="6950" width="3.140625" customWidth="1"/>
    <col min="6951" max="6951" width="5.140625" customWidth="1"/>
    <col min="6952" max="6952" width="4.5703125" customWidth="1"/>
    <col min="7170" max="7170" width="3.140625" customWidth="1"/>
    <col min="7171" max="7171" width="14.5703125" customWidth="1"/>
    <col min="7172" max="7172" width="5.5703125" customWidth="1"/>
    <col min="7173" max="7173" width="4.85546875" customWidth="1"/>
    <col min="7174" max="7174" width="5.28515625" customWidth="1"/>
    <col min="7175" max="7175" width="3.5703125" customWidth="1"/>
    <col min="7176" max="7176" width="4.28515625" customWidth="1"/>
    <col min="7177" max="7177" width="4.7109375" customWidth="1"/>
    <col min="7178" max="7178" width="5.28515625" customWidth="1"/>
    <col min="7179" max="7179" width="3.5703125" customWidth="1"/>
    <col min="7180" max="7180" width="3.85546875" customWidth="1"/>
    <col min="7181" max="7181" width="5" customWidth="1"/>
    <col min="7182" max="7182" width="3.7109375" customWidth="1"/>
    <col min="7183" max="7183" width="3.140625" customWidth="1"/>
    <col min="7184" max="7184" width="4" customWidth="1"/>
    <col min="7185" max="7185" width="3.5703125" customWidth="1"/>
    <col min="7186" max="7186" width="4.42578125" customWidth="1"/>
    <col min="7187" max="7188" width="3.28515625" customWidth="1"/>
    <col min="7189" max="7189" width="4.5703125" customWidth="1"/>
    <col min="7190" max="7190" width="3.85546875" customWidth="1"/>
    <col min="7191" max="7191" width="3.7109375" customWidth="1"/>
    <col min="7192" max="7193" width="3.42578125" customWidth="1"/>
    <col min="7194" max="7194" width="3.5703125" customWidth="1"/>
    <col min="7195" max="7195" width="3.42578125" customWidth="1"/>
    <col min="7196" max="7196" width="3.85546875" customWidth="1"/>
    <col min="7197" max="7197" width="3.42578125" customWidth="1"/>
    <col min="7198" max="7198" width="3.7109375" customWidth="1"/>
    <col min="7199" max="7199" width="3.28515625" customWidth="1"/>
    <col min="7200" max="7200" width="2.5703125" customWidth="1"/>
    <col min="7201" max="7201" width="3" customWidth="1"/>
    <col min="7202" max="7202" width="3.28515625" customWidth="1"/>
    <col min="7203" max="7203" width="3.140625" customWidth="1"/>
    <col min="7204" max="7204" width="2.28515625" customWidth="1"/>
    <col min="7205" max="7205" width="2.42578125" customWidth="1"/>
    <col min="7206" max="7206" width="3.140625" customWidth="1"/>
    <col min="7207" max="7207" width="5.140625" customWidth="1"/>
    <col min="7208" max="7208" width="4.5703125" customWidth="1"/>
    <col min="7426" max="7426" width="3.140625" customWidth="1"/>
    <col min="7427" max="7427" width="14.5703125" customWidth="1"/>
    <col min="7428" max="7428" width="5.5703125" customWidth="1"/>
    <col min="7429" max="7429" width="4.85546875" customWidth="1"/>
    <col min="7430" max="7430" width="5.28515625" customWidth="1"/>
    <col min="7431" max="7431" width="3.5703125" customWidth="1"/>
    <col min="7432" max="7432" width="4.28515625" customWidth="1"/>
    <col min="7433" max="7433" width="4.7109375" customWidth="1"/>
    <col min="7434" max="7434" width="5.28515625" customWidth="1"/>
    <col min="7435" max="7435" width="3.5703125" customWidth="1"/>
    <col min="7436" max="7436" width="3.85546875" customWidth="1"/>
    <col min="7437" max="7437" width="5" customWidth="1"/>
    <col min="7438" max="7438" width="3.7109375" customWidth="1"/>
    <col min="7439" max="7439" width="3.140625" customWidth="1"/>
    <col min="7440" max="7440" width="4" customWidth="1"/>
    <col min="7441" max="7441" width="3.5703125" customWidth="1"/>
    <col min="7442" max="7442" width="4.42578125" customWidth="1"/>
    <col min="7443" max="7444" width="3.28515625" customWidth="1"/>
    <col min="7445" max="7445" width="4.5703125" customWidth="1"/>
    <col min="7446" max="7446" width="3.85546875" customWidth="1"/>
    <col min="7447" max="7447" width="3.7109375" customWidth="1"/>
    <col min="7448" max="7449" width="3.42578125" customWidth="1"/>
    <col min="7450" max="7450" width="3.5703125" customWidth="1"/>
    <col min="7451" max="7451" width="3.42578125" customWidth="1"/>
    <col min="7452" max="7452" width="3.85546875" customWidth="1"/>
    <col min="7453" max="7453" width="3.42578125" customWidth="1"/>
    <col min="7454" max="7454" width="3.7109375" customWidth="1"/>
    <col min="7455" max="7455" width="3.28515625" customWidth="1"/>
    <col min="7456" max="7456" width="2.5703125" customWidth="1"/>
    <col min="7457" max="7457" width="3" customWidth="1"/>
    <col min="7458" max="7458" width="3.28515625" customWidth="1"/>
    <col min="7459" max="7459" width="3.140625" customWidth="1"/>
    <col min="7460" max="7460" width="2.28515625" customWidth="1"/>
    <col min="7461" max="7461" width="2.42578125" customWidth="1"/>
    <col min="7462" max="7462" width="3.140625" customWidth="1"/>
    <col min="7463" max="7463" width="5.140625" customWidth="1"/>
    <col min="7464" max="7464" width="4.5703125" customWidth="1"/>
    <col min="7682" max="7682" width="3.140625" customWidth="1"/>
    <col min="7683" max="7683" width="14.5703125" customWidth="1"/>
    <col min="7684" max="7684" width="5.5703125" customWidth="1"/>
    <col min="7685" max="7685" width="4.85546875" customWidth="1"/>
    <col min="7686" max="7686" width="5.28515625" customWidth="1"/>
    <col min="7687" max="7687" width="3.5703125" customWidth="1"/>
    <col min="7688" max="7688" width="4.28515625" customWidth="1"/>
    <col min="7689" max="7689" width="4.7109375" customWidth="1"/>
    <col min="7690" max="7690" width="5.28515625" customWidth="1"/>
    <col min="7691" max="7691" width="3.5703125" customWidth="1"/>
    <col min="7692" max="7692" width="3.85546875" customWidth="1"/>
    <col min="7693" max="7693" width="5" customWidth="1"/>
    <col min="7694" max="7694" width="3.7109375" customWidth="1"/>
    <col min="7695" max="7695" width="3.140625" customWidth="1"/>
    <col min="7696" max="7696" width="4" customWidth="1"/>
    <col min="7697" max="7697" width="3.5703125" customWidth="1"/>
    <col min="7698" max="7698" width="4.42578125" customWidth="1"/>
    <col min="7699" max="7700" width="3.28515625" customWidth="1"/>
    <col min="7701" max="7701" width="4.5703125" customWidth="1"/>
    <col min="7702" max="7702" width="3.85546875" customWidth="1"/>
    <col min="7703" max="7703" width="3.7109375" customWidth="1"/>
    <col min="7704" max="7705" width="3.42578125" customWidth="1"/>
    <col min="7706" max="7706" width="3.5703125" customWidth="1"/>
    <col min="7707" max="7707" width="3.42578125" customWidth="1"/>
    <col min="7708" max="7708" width="3.85546875" customWidth="1"/>
    <col min="7709" max="7709" width="3.42578125" customWidth="1"/>
    <col min="7710" max="7710" width="3.7109375" customWidth="1"/>
    <col min="7711" max="7711" width="3.28515625" customWidth="1"/>
    <col min="7712" max="7712" width="2.5703125" customWidth="1"/>
    <col min="7713" max="7713" width="3" customWidth="1"/>
    <col min="7714" max="7714" width="3.28515625" customWidth="1"/>
    <col min="7715" max="7715" width="3.140625" customWidth="1"/>
    <col min="7716" max="7716" width="2.28515625" customWidth="1"/>
    <col min="7717" max="7717" width="2.42578125" customWidth="1"/>
    <col min="7718" max="7718" width="3.140625" customWidth="1"/>
    <col min="7719" max="7719" width="5.140625" customWidth="1"/>
    <col min="7720" max="7720" width="4.5703125" customWidth="1"/>
    <col min="7938" max="7938" width="3.140625" customWidth="1"/>
    <col min="7939" max="7939" width="14.5703125" customWidth="1"/>
    <col min="7940" max="7940" width="5.5703125" customWidth="1"/>
    <col min="7941" max="7941" width="4.85546875" customWidth="1"/>
    <col min="7942" max="7942" width="5.28515625" customWidth="1"/>
    <col min="7943" max="7943" width="3.5703125" customWidth="1"/>
    <col min="7944" max="7944" width="4.28515625" customWidth="1"/>
    <col min="7945" max="7945" width="4.7109375" customWidth="1"/>
    <col min="7946" max="7946" width="5.28515625" customWidth="1"/>
    <col min="7947" max="7947" width="3.5703125" customWidth="1"/>
    <col min="7948" max="7948" width="3.85546875" customWidth="1"/>
    <col min="7949" max="7949" width="5" customWidth="1"/>
    <col min="7950" max="7950" width="3.7109375" customWidth="1"/>
    <col min="7951" max="7951" width="3.140625" customWidth="1"/>
    <col min="7952" max="7952" width="4" customWidth="1"/>
    <col min="7953" max="7953" width="3.5703125" customWidth="1"/>
    <col min="7954" max="7954" width="4.42578125" customWidth="1"/>
    <col min="7955" max="7956" width="3.28515625" customWidth="1"/>
    <col min="7957" max="7957" width="4.5703125" customWidth="1"/>
    <col min="7958" max="7958" width="3.85546875" customWidth="1"/>
    <col min="7959" max="7959" width="3.7109375" customWidth="1"/>
    <col min="7960" max="7961" width="3.42578125" customWidth="1"/>
    <col min="7962" max="7962" width="3.5703125" customWidth="1"/>
    <col min="7963" max="7963" width="3.42578125" customWidth="1"/>
    <col min="7964" max="7964" width="3.85546875" customWidth="1"/>
    <col min="7965" max="7965" width="3.42578125" customWidth="1"/>
    <col min="7966" max="7966" width="3.7109375" customWidth="1"/>
    <col min="7967" max="7967" width="3.28515625" customWidth="1"/>
    <col min="7968" max="7968" width="2.5703125" customWidth="1"/>
    <col min="7969" max="7969" width="3" customWidth="1"/>
    <col min="7970" max="7970" width="3.28515625" customWidth="1"/>
    <col min="7971" max="7971" width="3.140625" customWidth="1"/>
    <col min="7972" max="7972" width="2.28515625" customWidth="1"/>
    <col min="7973" max="7973" width="2.42578125" customWidth="1"/>
    <col min="7974" max="7974" width="3.140625" customWidth="1"/>
    <col min="7975" max="7975" width="5.140625" customWidth="1"/>
    <col min="7976" max="7976" width="4.5703125" customWidth="1"/>
    <col min="8194" max="8194" width="3.140625" customWidth="1"/>
    <col min="8195" max="8195" width="14.5703125" customWidth="1"/>
    <col min="8196" max="8196" width="5.5703125" customWidth="1"/>
    <col min="8197" max="8197" width="4.85546875" customWidth="1"/>
    <col min="8198" max="8198" width="5.28515625" customWidth="1"/>
    <col min="8199" max="8199" width="3.5703125" customWidth="1"/>
    <col min="8200" max="8200" width="4.28515625" customWidth="1"/>
    <col min="8201" max="8201" width="4.7109375" customWidth="1"/>
    <col min="8202" max="8202" width="5.28515625" customWidth="1"/>
    <col min="8203" max="8203" width="3.5703125" customWidth="1"/>
    <col min="8204" max="8204" width="3.85546875" customWidth="1"/>
    <col min="8205" max="8205" width="5" customWidth="1"/>
    <col min="8206" max="8206" width="3.7109375" customWidth="1"/>
    <col min="8207" max="8207" width="3.140625" customWidth="1"/>
    <col min="8208" max="8208" width="4" customWidth="1"/>
    <col min="8209" max="8209" width="3.5703125" customWidth="1"/>
    <col min="8210" max="8210" width="4.42578125" customWidth="1"/>
    <col min="8211" max="8212" width="3.28515625" customWidth="1"/>
    <col min="8213" max="8213" width="4.5703125" customWidth="1"/>
    <col min="8214" max="8214" width="3.85546875" customWidth="1"/>
    <col min="8215" max="8215" width="3.7109375" customWidth="1"/>
    <col min="8216" max="8217" width="3.42578125" customWidth="1"/>
    <col min="8218" max="8218" width="3.5703125" customWidth="1"/>
    <col min="8219" max="8219" width="3.42578125" customWidth="1"/>
    <col min="8220" max="8220" width="3.85546875" customWidth="1"/>
    <col min="8221" max="8221" width="3.42578125" customWidth="1"/>
    <col min="8222" max="8222" width="3.7109375" customWidth="1"/>
    <col min="8223" max="8223" width="3.28515625" customWidth="1"/>
    <col min="8224" max="8224" width="2.5703125" customWidth="1"/>
    <col min="8225" max="8225" width="3" customWidth="1"/>
    <col min="8226" max="8226" width="3.28515625" customWidth="1"/>
    <col min="8227" max="8227" width="3.140625" customWidth="1"/>
    <col min="8228" max="8228" width="2.28515625" customWidth="1"/>
    <col min="8229" max="8229" width="2.42578125" customWidth="1"/>
    <col min="8230" max="8230" width="3.140625" customWidth="1"/>
    <col min="8231" max="8231" width="5.140625" customWidth="1"/>
    <col min="8232" max="8232" width="4.5703125" customWidth="1"/>
    <col min="8450" max="8450" width="3.140625" customWidth="1"/>
    <col min="8451" max="8451" width="14.5703125" customWidth="1"/>
    <col min="8452" max="8452" width="5.5703125" customWidth="1"/>
    <col min="8453" max="8453" width="4.85546875" customWidth="1"/>
    <col min="8454" max="8454" width="5.28515625" customWidth="1"/>
    <col min="8455" max="8455" width="3.5703125" customWidth="1"/>
    <col min="8456" max="8456" width="4.28515625" customWidth="1"/>
    <col min="8457" max="8457" width="4.7109375" customWidth="1"/>
    <col min="8458" max="8458" width="5.28515625" customWidth="1"/>
    <col min="8459" max="8459" width="3.5703125" customWidth="1"/>
    <col min="8460" max="8460" width="3.85546875" customWidth="1"/>
    <col min="8461" max="8461" width="5" customWidth="1"/>
    <col min="8462" max="8462" width="3.7109375" customWidth="1"/>
    <col min="8463" max="8463" width="3.140625" customWidth="1"/>
    <col min="8464" max="8464" width="4" customWidth="1"/>
    <col min="8465" max="8465" width="3.5703125" customWidth="1"/>
    <col min="8466" max="8466" width="4.42578125" customWidth="1"/>
    <col min="8467" max="8468" width="3.28515625" customWidth="1"/>
    <col min="8469" max="8469" width="4.5703125" customWidth="1"/>
    <col min="8470" max="8470" width="3.85546875" customWidth="1"/>
    <col min="8471" max="8471" width="3.7109375" customWidth="1"/>
    <col min="8472" max="8473" width="3.42578125" customWidth="1"/>
    <col min="8474" max="8474" width="3.5703125" customWidth="1"/>
    <col min="8475" max="8475" width="3.42578125" customWidth="1"/>
    <col min="8476" max="8476" width="3.85546875" customWidth="1"/>
    <col min="8477" max="8477" width="3.42578125" customWidth="1"/>
    <col min="8478" max="8478" width="3.7109375" customWidth="1"/>
    <col min="8479" max="8479" width="3.28515625" customWidth="1"/>
    <col min="8480" max="8480" width="2.5703125" customWidth="1"/>
    <col min="8481" max="8481" width="3" customWidth="1"/>
    <col min="8482" max="8482" width="3.28515625" customWidth="1"/>
    <col min="8483" max="8483" width="3.140625" customWidth="1"/>
    <col min="8484" max="8484" width="2.28515625" customWidth="1"/>
    <col min="8485" max="8485" width="2.42578125" customWidth="1"/>
    <col min="8486" max="8486" width="3.140625" customWidth="1"/>
    <col min="8487" max="8487" width="5.140625" customWidth="1"/>
    <col min="8488" max="8488" width="4.5703125" customWidth="1"/>
    <col min="8706" max="8706" width="3.140625" customWidth="1"/>
    <col min="8707" max="8707" width="14.5703125" customWidth="1"/>
    <col min="8708" max="8708" width="5.5703125" customWidth="1"/>
    <col min="8709" max="8709" width="4.85546875" customWidth="1"/>
    <col min="8710" max="8710" width="5.28515625" customWidth="1"/>
    <col min="8711" max="8711" width="3.5703125" customWidth="1"/>
    <col min="8712" max="8712" width="4.28515625" customWidth="1"/>
    <col min="8713" max="8713" width="4.7109375" customWidth="1"/>
    <col min="8714" max="8714" width="5.28515625" customWidth="1"/>
    <col min="8715" max="8715" width="3.5703125" customWidth="1"/>
    <col min="8716" max="8716" width="3.85546875" customWidth="1"/>
    <col min="8717" max="8717" width="5" customWidth="1"/>
    <col min="8718" max="8718" width="3.7109375" customWidth="1"/>
    <col min="8719" max="8719" width="3.140625" customWidth="1"/>
    <col min="8720" max="8720" width="4" customWidth="1"/>
    <col min="8721" max="8721" width="3.5703125" customWidth="1"/>
    <col min="8722" max="8722" width="4.42578125" customWidth="1"/>
    <col min="8723" max="8724" width="3.28515625" customWidth="1"/>
    <col min="8725" max="8725" width="4.5703125" customWidth="1"/>
    <col min="8726" max="8726" width="3.85546875" customWidth="1"/>
    <col min="8727" max="8727" width="3.7109375" customWidth="1"/>
    <col min="8728" max="8729" width="3.42578125" customWidth="1"/>
    <col min="8730" max="8730" width="3.5703125" customWidth="1"/>
    <col min="8731" max="8731" width="3.42578125" customWidth="1"/>
    <col min="8732" max="8732" width="3.85546875" customWidth="1"/>
    <col min="8733" max="8733" width="3.42578125" customWidth="1"/>
    <col min="8734" max="8734" width="3.7109375" customWidth="1"/>
    <col min="8735" max="8735" width="3.28515625" customWidth="1"/>
    <col min="8736" max="8736" width="2.5703125" customWidth="1"/>
    <col min="8737" max="8737" width="3" customWidth="1"/>
    <col min="8738" max="8738" width="3.28515625" customWidth="1"/>
    <col min="8739" max="8739" width="3.140625" customWidth="1"/>
    <col min="8740" max="8740" width="2.28515625" customWidth="1"/>
    <col min="8741" max="8741" width="2.42578125" customWidth="1"/>
    <col min="8742" max="8742" width="3.140625" customWidth="1"/>
    <col min="8743" max="8743" width="5.140625" customWidth="1"/>
    <col min="8744" max="8744" width="4.5703125" customWidth="1"/>
    <col min="8962" max="8962" width="3.140625" customWidth="1"/>
    <col min="8963" max="8963" width="14.5703125" customWidth="1"/>
    <col min="8964" max="8964" width="5.5703125" customWidth="1"/>
    <col min="8965" max="8965" width="4.85546875" customWidth="1"/>
    <col min="8966" max="8966" width="5.28515625" customWidth="1"/>
    <col min="8967" max="8967" width="3.5703125" customWidth="1"/>
    <col min="8968" max="8968" width="4.28515625" customWidth="1"/>
    <col min="8969" max="8969" width="4.7109375" customWidth="1"/>
    <col min="8970" max="8970" width="5.28515625" customWidth="1"/>
    <col min="8971" max="8971" width="3.5703125" customWidth="1"/>
    <col min="8972" max="8972" width="3.85546875" customWidth="1"/>
    <col min="8973" max="8973" width="5" customWidth="1"/>
    <col min="8974" max="8974" width="3.7109375" customWidth="1"/>
    <col min="8975" max="8975" width="3.140625" customWidth="1"/>
    <col min="8976" max="8976" width="4" customWidth="1"/>
    <col min="8977" max="8977" width="3.5703125" customWidth="1"/>
    <col min="8978" max="8978" width="4.42578125" customWidth="1"/>
    <col min="8979" max="8980" width="3.28515625" customWidth="1"/>
    <col min="8981" max="8981" width="4.5703125" customWidth="1"/>
    <col min="8982" max="8982" width="3.85546875" customWidth="1"/>
    <col min="8983" max="8983" width="3.7109375" customWidth="1"/>
    <col min="8984" max="8985" width="3.42578125" customWidth="1"/>
    <col min="8986" max="8986" width="3.5703125" customWidth="1"/>
    <col min="8987" max="8987" width="3.42578125" customWidth="1"/>
    <col min="8988" max="8988" width="3.85546875" customWidth="1"/>
    <col min="8989" max="8989" width="3.42578125" customWidth="1"/>
    <col min="8990" max="8990" width="3.7109375" customWidth="1"/>
    <col min="8991" max="8991" width="3.28515625" customWidth="1"/>
    <col min="8992" max="8992" width="2.5703125" customWidth="1"/>
    <col min="8993" max="8993" width="3" customWidth="1"/>
    <col min="8994" max="8994" width="3.28515625" customWidth="1"/>
    <col min="8995" max="8995" width="3.140625" customWidth="1"/>
    <col min="8996" max="8996" width="2.28515625" customWidth="1"/>
    <col min="8997" max="8997" width="2.42578125" customWidth="1"/>
    <col min="8998" max="8998" width="3.140625" customWidth="1"/>
    <col min="8999" max="8999" width="5.140625" customWidth="1"/>
    <col min="9000" max="9000" width="4.5703125" customWidth="1"/>
    <col min="9218" max="9218" width="3.140625" customWidth="1"/>
    <col min="9219" max="9219" width="14.5703125" customWidth="1"/>
    <col min="9220" max="9220" width="5.5703125" customWidth="1"/>
    <col min="9221" max="9221" width="4.85546875" customWidth="1"/>
    <col min="9222" max="9222" width="5.28515625" customWidth="1"/>
    <col min="9223" max="9223" width="3.5703125" customWidth="1"/>
    <col min="9224" max="9224" width="4.28515625" customWidth="1"/>
    <col min="9225" max="9225" width="4.7109375" customWidth="1"/>
    <col min="9226" max="9226" width="5.28515625" customWidth="1"/>
    <col min="9227" max="9227" width="3.5703125" customWidth="1"/>
    <col min="9228" max="9228" width="3.85546875" customWidth="1"/>
    <col min="9229" max="9229" width="5" customWidth="1"/>
    <col min="9230" max="9230" width="3.7109375" customWidth="1"/>
    <col min="9231" max="9231" width="3.140625" customWidth="1"/>
    <col min="9232" max="9232" width="4" customWidth="1"/>
    <col min="9233" max="9233" width="3.5703125" customWidth="1"/>
    <col min="9234" max="9234" width="4.42578125" customWidth="1"/>
    <col min="9235" max="9236" width="3.28515625" customWidth="1"/>
    <col min="9237" max="9237" width="4.5703125" customWidth="1"/>
    <col min="9238" max="9238" width="3.85546875" customWidth="1"/>
    <col min="9239" max="9239" width="3.7109375" customWidth="1"/>
    <col min="9240" max="9241" width="3.42578125" customWidth="1"/>
    <col min="9242" max="9242" width="3.5703125" customWidth="1"/>
    <col min="9243" max="9243" width="3.42578125" customWidth="1"/>
    <col min="9244" max="9244" width="3.85546875" customWidth="1"/>
    <col min="9245" max="9245" width="3.42578125" customWidth="1"/>
    <col min="9246" max="9246" width="3.7109375" customWidth="1"/>
    <col min="9247" max="9247" width="3.28515625" customWidth="1"/>
    <col min="9248" max="9248" width="2.5703125" customWidth="1"/>
    <col min="9249" max="9249" width="3" customWidth="1"/>
    <col min="9250" max="9250" width="3.28515625" customWidth="1"/>
    <col min="9251" max="9251" width="3.140625" customWidth="1"/>
    <col min="9252" max="9252" width="2.28515625" customWidth="1"/>
    <col min="9253" max="9253" width="2.42578125" customWidth="1"/>
    <col min="9254" max="9254" width="3.140625" customWidth="1"/>
    <col min="9255" max="9255" width="5.140625" customWidth="1"/>
    <col min="9256" max="9256" width="4.5703125" customWidth="1"/>
    <col min="9474" max="9474" width="3.140625" customWidth="1"/>
    <col min="9475" max="9475" width="14.5703125" customWidth="1"/>
    <col min="9476" max="9476" width="5.5703125" customWidth="1"/>
    <col min="9477" max="9477" width="4.85546875" customWidth="1"/>
    <col min="9478" max="9478" width="5.28515625" customWidth="1"/>
    <col min="9479" max="9479" width="3.5703125" customWidth="1"/>
    <col min="9480" max="9480" width="4.28515625" customWidth="1"/>
    <col min="9481" max="9481" width="4.7109375" customWidth="1"/>
    <col min="9482" max="9482" width="5.28515625" customWidth="1"/>
    <col min="9483" max="9483" width="3.5703125" customWidth="1"/>
    <col min="9484" max="9484" width="3.85546875" customWidth="1"/>
    <col min="9485" max="9485" width="5" customWidth="1"/>
    <col min="9486" max="9486" width="3.7109375" customWidth="1"/>
    <col min="9487" max="9487" width="3.140625" customWidth="1"/>
    <col min="9488" max="9488" width="4" customWidth="1"/>
    <col min="9489" max="9489" width="3.5703125" customWidth="1"/>
    <col min="9490" max="9490" width="4.42578125" customWidth="1"/>
    <col min="9491" max="9492" width="3.28515625" customWidth="1"/>
    <col min="9493" max="9493" width="4.5703125" customWidth="1"/>
    <col min="9494" max="9494" width="3.85546875" customWidth="1"/>
    <col min="9495" max="9495" width="3.7109375" customWidth="1"/>
    <col min="9496" max="9497" width="3.42578125" customWidth="1"/>
    <col min="9498" max="9498" width="3.5703125" customWidth="1"/>
    <col min="9499" max="9499" width="3.42578125" customWidth="1"/>
    <col min="9500" max="9500" width="3.85546875" customWidth="1"/>
    <col min="9501" max="9501" width="3.42578125" customWidth="1"/>
    <col min="9502" max="9502" width="3.7109375" customWidth="1"/>
    <col min="9503" max="9503" width="3.28515625" customWidth="1"/>
    <col min="9504" max="9504" width="2.5703125" customWidth="1"/>
    <col min="9505" max="9505" width="3" customWidth="1"/>
    <col min="9506" max="9506" width="3.28515625" customWidth="1"/>
    <col min="9507" max="9507" width="3.140625" customWidth="1"/>
    <col min="9508" max="9508" width="2.28515625" customWidth="1"/>
    <col min="9509" max="9509" width="2.42578125" customWidth="1"/>
    <col min="9510" max="9510" width="3.140625" customWidth="1"/>
    <col min="9511" max="9511" width="5.140625" customWidth="1"/>
    <col min="9512" max="9512" width="4.5703125" customWidth="1"/>
    <col min="9730" max="9730" width="3.140625" customWidth="1"/>
    <col min="9731" max="9731" width="14.5703125" customWidth="1"/>
    <col min="9732" max="9732" width="5.5703125" customWidth="1"/>
    <col min="9733" max="9733" width="4.85546875" customWidth="1"/>
    <col min="9734" max="9734" width="5.28515625" customWidth="1"/>
    <col min="9735" max="9735" width="3.5703125" customWidth="1"/>
    <col min="9736" max="9736" width="4.28515625" customWidth="1"/>
    <col min="9737" max="9737" width="4.7109375" customWidth="1"/>
    <col min="9738" max="9738" width="5.28515625" customWidth="1"/>
    <col min="9739" max="9739" width="3.5703125" customWidth="1"/>
    <col min="9740" max="9740" width="3.85546875" customWidth="1"/>
    <col min="9741" max="9741" width="5" customWidth="1"/>
    <col min="9742" max="9742" width="3.7109375" customWidth="1"/>
    <col min="9743" max="9743" width="3.140625" customWidth="1"/>
    <col min="9744" max="9744" width="4" customWidth="1"/>
    <col min="9745" max="9745" width="3.5703125" customWidth="1"/>
    <col min="9746" max="9746" width="4.42578125" customWidth="1"/>
    <col min="9747" max="9748" width="3.28515625" customWidth="1"/>
    <col min="9749" max="9749" width="4.5703125" customWidth="1"/>
    <col min="9750" max="9750" width="3.85546875" customWidth="1"/>
    <col min="9751" max="9751" width="3.7109375" customWidth="1"/>
    <col min="9752" max="9753" width="3.42578125" customWidth="1"/>
    <col min="9754" max="9754" width="3.5703125" customWidth="1"/>
    <col min="9755" max="9755" width="3.42578125" customWidth="1"/>
    <col min="9756" max="9756" width="3.85546875" customWidth="1"/>
    <col min="9757" max="9757" width="3.42578125" customWidth="1"/>
    <col min="9758" max="9758" width="3.7109375" customWidth="1"/>
    <col min="9759" max="9759" width="3.28515625" customWidth="1"/>
    <col min="9760" max="9760" width="2.5703125" customWidth="1"/>
    <col min="9761" max="9761" width="3" customWidth="1"/>
    <col min="9762" max="9762" width="3.28515625" customWidth="1"/>
    <col min="9763" max="9763" width="3.140625" customWidth="1"/>
    <col min="9764" max="9764" width="2.28515625" customWidth="1"/>
    <col min="9765" max="9765" width="2.42578125" customWidth="1"/>
    <col min="9766" max="9766" width="3.140625" customWidth="1"/>
    <col min="9767" max="9767" width="5.140625" customWidth="1"/>
    <col min="9768" max="9768" width="4.5703125" customWidth="1"/>
    <col min="9986" max="9986" width="3.140625" customWidth="1"/>
    <col min="9987" max="9987" width="14.5703125" customWidth="1"/>
    <col min="9988" max="9988" width="5.5703125" customWidth="1"/>
    <col min="9989" max="9989" width="4.85546875" customWidth="1"/>
    <col min="9990" max="9990" width="5.28515625" customWidth="1"/>
    <col min="9991" max="9991" width="3.5703125" customWidth="1"/>
    <col min="9992" max="9992" width="4.28515625" customWidth="1"/>
    <col min="9993" max="9993" width="4.7109375" customWidth="1"/>
    <col min="9994" max="9994" width="5.28515625" customWidth="1"/>
    <col min="9995" max="9995" width="3.5703125" customWidth="1"/>
    <col min="9996" max="9996" width="3.85546875" customWidth="1"/>
    <col min="9997" max="9997" width="5" customWidth="1"/>
    <col min="9998" max="9998" width="3.7109375" customWidth="1"/>
    <col min="9999" max="9999" width="3.140625" customWidth="1"/>
    <col min="10000" max="10000" width="4" customWidth="1"/>
    <col min="10001" max="10001" width="3.5703125" customWidth="1"/>
    <col min="10002" max="10002" width="4.42578125" customWidth="1"/>
    <col min="10003" max="10004" width="3.28515625" customWidth="1"/>
    <col min="10005" max="10005" width="4.5703125" customWidth="1"/>
    <col min="10006" max="10006" width="3.85546875" customWidth="1"/>
    <col min="10007" max="10007" width="3.7109375" customWidth="1"/>
    <col min="10008" max="10009" width="3.42578125" customWidth="1"/>
    <col min="10010" max="10010" width="3.5703125" customWidth="1"/>
    <col min="10011" max="10011" width="3.42578125" customWidth="1"/>
    <col min="10012" max="10012" width="3.85546875" customWidth="1"/>
    <col min="10013" max="10013" width="3.42578125" customWidth="1"/>
    <col min="10014" max="10014" width="3.7109375" customWidth="1"/>
    <col min="10015" max="10015" width="3.28515625" customWidth="1"/>
    <col min="10016" max="10016" width="2.5703125" customWidth="1"/>
    <col min="10017" max="10017" width="3" customWidth="1"/>
    <col min="10018" max="10018" width="3.28515625" customWidth="1"/>
    <col min="10019" max="10019" width="3.140625" customWidth="1"/>
    <col min="10020" max="10020" width="2.28515625" customWidth="1"/>
    <col min="10021" max="10021" width="2.42578125" customWidth="1"/>
    <col min="10022" max="10022" width="3.140625" customWidth="1"/>
    <col min="10023" max="10023" width="5.140625" customWidth="1"/>
    <col min="10024" max="10024" width="4.5703125" customWidth="1"/>
    <col min="10242" max="10242" width="3.140625" customWidth="1"/>
    <col min="10243" max="10243" width="14.5703125" customWidth="1"/>
    <col min="10244" max="10244" width="5.5703125" customWidth="1"/>
    <col min="10245" max="10245" width="4.85546875" customWidth="1"/>
    <col min="10246" max="10246" width="5.28515625" customWidth="1"/>
    <col min="10247" max="10247" width="3.5703125" customWidth="1"/>
    <col min="10248" max="10248" width="4.28515625" customWidth="1"/>
    <col min="10249" max="10249" width="4.7109375" customWidth="1"/>
    <col min="10250" max="10250" width="5.28515625" customWidth="1"/>
    <col min="10251" max="10251" width="3.5703125" customWidth="1"/>
    <col min="10252" max="10252" width="3.85546875" customWidth="1"/>
    <col min="10253" max="10253" width="5" customWidth="1"/>
    <col min="10254" max="10254" width="3.7109375" customWidth="1"/>
    <col min="10255" max="10255" width="3.140625" customWidth="1"/>
    <col min="10256" max="10256" width="4" customWidth="1"/>
    <col min="10257" max="10257" width="3.5703125" customWidth="1"/>
    <col min="10258" max="10258" width="4.42578125" customWidth="1"/>
    <col min="10259" max="10260" width="3.28515625" customWidth="1"/>
    <col min="10261" max="10261" width="4.5703125" customWidth="1"/>
    <col min="10262" max="10262" width="3.85546875" customWidth="1"/>
    <col min="10263" max="10263" width="3.7109375" customWidth="1"/>
    <col min="10264" max="10265" width="3.42578125" customWidth="1"/>
    <col min="10266" max="10266" width="3.5703125" customWidth="1"/>
    <col min="10267" max="10267" width="3.42578125" customWidth="1"/>
    <col min="10268" max="10268" width="3.85546875" customWidth="1"/>
    <col min="10269" max="10269" width="3.42578125" customWidth="1"/>
    <col min="10270" max="10270" width="3.7109375" customWidth="1"/>
    <col min="10271" max="10271" width="3.28515625" customWidth="1"/>
    <col min="10272" max="10272" width="2.5703125" customWidth="1"/>
    <col min="10273" max="10273" width="3" customWidth="1"/>
    <col min="10274" max="10274" width="3.28515625" customWidth="1"/>
    <col min="10275" max="10275" width="3.140625" customWidth="1"/>
    <col min="10276" max="10276" width="2.28515625" customWidth="1"/>
    <col min="10277" max="10277" width="2.42578125" customWidth="1"/>
    <col min="10278" max="10278" width="3.140625" customWidth="1"/>
    <col min="10279" max="10279" width="5.140625" customWidth="1"/>
    <col min="10280" max="10280" width="4.5703125" customWidth="1"/>
    <col min="10498" max="10498" width="3.140625" customWidth="1"/>
    <col min="10499" max="10499" width="14.5703125" customWidth="1"/>
    <col min="10500" max="10500" width="5.5703125" customWidth="1"/>
    <col min="10501" max="10501" width="4.85546875" customWidth="1"/>
    <col min="10502" max="10502" width="5.28515625" customWidth="1"/>
    <col min="10503" max="10503" width="3.5703125" customWidth="1"/>
    <col min="10504" max="10504" width="4.28515625" customWidth="1"/>
    <col min="10505" max="10505" width="4.7109375" customWidth="1"/>
    <col min="10506" max="10506" width="5.28515625" customWidth="1"/>
    <col min="10507" max="10507" width="3.5703125" customWidth="1"/>
    <col min="10508" max="10508" width="3.85546875" customWidth="1"/>
    <col min="10509" max="10509" width="5" customWidth="1"/>
    <col min="10510" max="10510" width="3.7109375" customWidth="1"/>
    <col min="10511" max="10511" width="3.140625" customWidth="1"/>
    <col min="10512" max="10512" width="4" customWidth="1"/>
    <col min="10513" max="10513" width="3.5703125" customWidth="1"/>
    <col min="10514" max="10514" width="4.42578125" customWidth="1"/>
    <col min="10515" max="10516" width="3.28515625" customWidth="1"/>
    <col min="10517" max="10517" width="4.5703125" customWidth="1"/>
    <col min="10518" max="10518" width="3.85546875" customWidth="1"/>
    <col min="10519" max="10519" width="3.7109375" customWidth="1"/>
    <col min="10520" max="10521" width="3.42578125" customWidth="1"/>
    <col min="10522" max="10522" width="3.5703125" customWidth="1"/>
    <col min="10523" max="10523" width="3.42578125" customWidth="1"/>
    <col min="10524" max="10524" width="3.85546875" customWidth="1"/>
    <col min="10525" max="10525" width="3.42578125" customWidth="1"/>
    <col min="10526" max="10526" width="3.7109375" customWidth="1"/>
    <col min="10527" max="10527" width="3.28515625" customWidth="1"/>
    <col min="10528" max="10528" width="2.5703125" customWidth="1"/>
    <col min="10529" max="10529" width="3" customWidth="1"/>
    <col min="10530" max="10530" width="3.28515625" customWidth="1"/>
    <col min="10531" max="10531" width="3.140625" customWidth="1"/>
    <col min="10532" max="10532" width="2.28515625" customWidth="1"/>
    <col min="10533" max="10533" width="2.42578125" customWidth="1"/>
    <col min="10534" max="10534" width="3.140625" customWidth="1"/>
    <col min="10535" max="10535" width="5.140625" customWidth="1"/>
    <col min="10536" max="10536" width="4.5703125" customWidth="1"/>
    <col min="10754" max="10754" width="3.140625" customWidth="1"/>
    <col min="10755" max="10755" width="14.5703125" customWidth="1"/>
    <col min="10756" max="10756" width="5.5703125" customWidth="1"/>
    <col min="10757" max="10757" width="4.85546875" customWidth="1"/>
    <col min="10758" max="10758" width="5.28515625" customWidth="1"/>
    <col min="10759" max="10759" width="3.5703125" customWidth="1"/>
    <col min="10760" max="10760" width="4.28515625" customWidth="1"/>
    <col min="10761" max="10761" width="4.7109375" customWidth="1"/>
    <col min="10762" max="10762" width="5.28515625" customWidth="1"/>
    <col min="10763" max="10763" width="3.5703125" customWidth="1"/>
    <col min="10764" max="10764" width="3.85546875" customWidth="1"/>
    <col min="10765" max="10765" width="5" customWidth="1"/>
    <col min="10766" max="10766" width="3.7109375" customWidth="1"/>
    <col min="10767" max="10767" width="3.140625" customWidth="1"/>
    <col min="10768" max="10768" width="4" customWidth="1"/>
    <col min="10769" max="10769" width="3.5703125" customWidth="1"/>
    <col min="10770" max="10770" width="4.42578125" customWidth="1"/>
    <col min="10771" max="10772" width="3.28515625" customWidth="1"/>
    <col min="10773" max="10773" width="4.5703125" customWidth="1"/>
    <col min="10774" max="10774" width="3.85546875" customWidth="1"/>
    <col min="10775" max="10775" width="3.7109375" customWidth="1"/>
    <col min="10776" max="10777" width="3.42578125" customWidth="1"/>
    <col min="10778" max="10778" width="3.5703125" customWidth="1"/>
    <col min="10779" max="10779" width="3.42578125" customWidth="1"/>
    <col min="10780" max="10780" width="3.85546875" customWidth="1"/>
    <col min="10781" max="10781" width="3.42578125" customWidth="1"/>
    <col min="10782" max="10782" width="3.7109375" customWidth="1"/>
    <col min="10783" max="10783" width="3.28515625" customWidth="1"/>
    <col min="10784" max="10784" width="2.5703125" customWidth="1"/>
    <col min="10785" max="10785" width="3" customWidth="1"/>
    <col min="10786" max="10786" width="3.28515625" customWidth="1"/>
    <col min="10787" max="10787" width="3.140625" customWidth="1"/>
    <col min="10788" max="10788" width="2.28515625" customWidth="1"/>
    <col min="10789" max="10789" width="2.42578125" customWidth="1"/>
    <col min="10790" max="10790" width="3.140625" customWidth="1"/>
    <col min="10791" max="10791" width="5.140625" customWidth="1"/>
    <col min="10792" max="10792" width="4.5703125" customWidth="1"/>
    <col min="11010" max="11010" width="3.140625" customWidth="1"/>
    <col min="11011" max="11011" width="14.5703125" customWidth="1"/>
    <col min="11012" max="11012" width="5.5703125" customWidth="1"/>
    <col min="11013" max="11013" width="4.85546875" customWidth="1"/>
    <col min="11014" max="11014" width="5.28515625" customWidth="1"/>
    <col min="11015" max="11015" width="3.5703125" customWidth="1"/>
    <col min="11016" max="11016" width="4.28515625" customWidth="1"/>
    <col min="11017" max="11017" width="4.7109375" customWidth="1"/>
    <col min="11018" max="11018" width="5.28515625" customWidth="1"/>
    <col min="11019" max="11019" width="3.5703125" customWidth="1"/>
    <col min="11020" max="11020" width="3.85546875" customWidth="1"/>
    <col min="11021" max="11021" width="5" customWidth="1"/>
    <col min="11022" max="11022" width="3.7109375" customWidth="1"/>
    <col min="11023" max="11023" width="3.140625" customWidth="1"/>
    <col min="11024" max="11024" width="4" customWidth="1"/>
    <col min="11025" max="11025" width="3.5703125" customWidth="1"/>
    <col min="11026" max="11026" width="4.42578125" customWidth="1"/>
    <col min="11027" max="11028" width="3.28515625" customWidth="1"/>
    <col min="11029" max="11029" width="4.5703125" customWidth="1"/>
    <col min="11030" max="11030" width="3.85546875" customWidth="1"/>
    <col min="11031" max="11031" width="3.7109375" customWidth="1"/>
    <col min="11032" max="11033" width="3.42578125" customWidth="1"/>
    <col min="11034" max="11034" width="3.5703125" customWidth="1"/>
    <col min="11035" max="11035" width="3.42578125" customWidth="1"/>
    <col min="11036" max="11036" width="3.85546875" customWidth="1"/>
    <col min="11037" max="11037" width="3.42578125" customWidth="1"/>
    <col min="11038" max="11038" width="3.7109375" customWidth="1"/>
    <col min="11039" max="11039" width="3.28515625" customWidth="1"/>
    <col min="11040" max="11040" width="2.5703125" customWidth="1"/>
    <col min="11041" max="11041" width="3" customWidth="1"/>
    <col min="11042" max="11042" width="3.28515625" customWidth="1"/>
    <col min="11043" max="11043" width="3.140625" customWidth="1"/>
    <col min="11044" max="11044" width="2.28515625" customWidth="1"/>
    <col min="11045" max="11045" width="2.42578125" customWidth="1"/>
    <col min="11046" max="11046" width="3.140625" customWidth="1"/>
    <col min="11047" max="11047" width="5.140625" customWidth="1"/>
    <col min="11048" max="11048" width="4.5703125" customWidth="1"/>
    <col min="11266" max="11266" width="3.140625" customWidth="1"/>
    <col min="11267" max="11267" width="14.5703125" customWidth="1"/>
    <col min="11268" max="11268" width="5.5703125" customWidth="1"/>
    <col min="11269" max="11269" width="4.85546875" customWidth="1"/>
    <col min="11270" max="11270" width="5.28515625" customWidth="1"/>
    <col min="11271" max="11271" width="3.5703125" customWidth="1"/>
    <col min="11272" max="11272" width="4.28515625" customWidth="1"/>
    <col min="11273" max="11273" width="4.7109375" customWidth="1"/>
    <col min="11274" max="11274" width="5.28515625" customWidth="1"/>
    <col min="11275" max="11275" width="3.5703125" customWidth="1"/>
    <col min="11276" max="11276" width="3.85546875" customWidth="1"/>
    <col min="11277" max="11277" width="5" customWidth="1"/>
    <col min="11278" max="11278" width="3.7109375" customWidth="1"/>
    <col min="11279" max="11279" width="3.140625" customWidth="1"/>
    <col min="11280" max="11280" width="4" customWidth="1"/>
    <col min="11281" max="11281" width="3.5703125" customWidth="1"/>
    <col min="11282" max="11282" width="4.42578125" customWidth="1"/>
    <col min="11283" max="11284" width="3.28515625" customWidth="1"/>
    <col min="11285" max="11285" width="4.5703125" customWidth="1"/>
    <col min="11286" max="11286" width="3.85546875" customWidth="1"/>
    <col min="11287" max="11287" width="3.7109375" customWidth="1"/>
    <col min="11288" max="11289" width="3.42578125" customWidth="1"/>
    <col min="11290" max="11290" width="3.5703125" customWidth="1"/>
    <col min="11291" max="11291" width="3.42578125" customWidth="1"/>
    <col min="11292" max="11292" width="3.85546875" customWidth="1"/>
    <col min="11293" max="11293" width="3.42578125" customWidth="1"/>
    <col min="11294" max="11294" width="3.7109375" customWidth="1"/>
    <col min="11295" max="11295" width="3.28515625" customWidth="1"/>
    <col min="11296" max="11296" width="2.5703125" customWidth="1"/>
    <col min="11297" max="11297" width="3" customWidth="1"/>
    <col min="11298" max="11298" width="3.28515625" customWidth="1"/>
    <col min="11299" max="11299" width="3.140625" customWidth="1"/>
    <col min="11300" max="11300" width="2.28515625" customWidth="1"/>
    <col min="11301" max="11301" width="2.42578125" customWidth="1"/>
    <col min="11302" max="11302" width="3.140625" customWidth="1"/>
    <col min="11303" max="11303" width="5.140625" customWidth="1"/>
    <col min="11304" max="11304" width="4.5703125" customWidth="1"/>
    <col min="11522" max="11522" width="3.140625" customWidth="1"/>
    <col min="11523" max="11523" width="14.5703125" customWidth="1"/>
    <col min="11524" max="11524" width="5.5703125" customWidth="1"/>
    <col min="11525" max="11525" width="4.85546875" customWidth="1"/>
    <col min="11526" max="11526" width="5.28515625" customWidth="1"/>
    <col min="11527" max="11527" width="3.5703125" customWidth="1"/>
    <col min="11528" max="11528" width="4.28515625" customWidth="1"/>
    <col min="11529" max="11529" width="4.7109375" customWidth="1"/>
    <col min="11530" max="11530" width="5.28515625" customWidth="1"/>
    <col min="11531" max="11531" width="3.5703125" customWidth="1"/>
    <col min="11532" max="11532" width="3.85546875" customWidth="1"/>
    <col min="11533" max="11533" width="5" customWidth="1"/>
    <col min="11534" max="11534" width="3.7109375" customWidth="1"/>
    <col min="11535" max="11535" width="3.140625" customWidth="1"/>
    <col min="11536" max="11536" width="4" customWidth="1"/>
    <col min="11537" max="11537" width="3.5703125" customWidth="1"/>
    <col min="11538" max="11538" width="4.42578125" customWidth="1"/>
    <col min="11539" max="11540" width="3.28515625" customWidth="1"/>
    <col min="11541" max="11541" width="4.5703125" customWidth="1"/>
    <col min="11542" max="11542" width="3.85546875" customWidth="1"/>
    <col min="11543" max="11543" width="3.7109375" customWidth="1"/>
    <col min="11544" max="11545" width="3.42578125" customWidth="1"/>
    <col min="11546" max="11546" width="3.5703125" customWidth="1"/>
    <col min="11547" max="11547" width="3.42578125" customWidth="1"/>
    <col min="11548" max="11548" width="3.85546875" customWidth="1"/>
    <col min="11549" max="11549" width="3.42578125" customWidth="1"/>
    <col min="11550" max="11550" width="3.7109375" customWidth="1"/>
    <col min="11551" max="11551" width="3.28515625" customWidth="1"/>
    <col min="11552" max="11552" width="2.5703125" customWidth="1"/>
    <col min="11553" max="11553" width="3" customWidth="1"/>
    <col min="11554" max="11554" width="3.28515625" customWidth="1"/>
    <col min="11555" max="11555" width="3.140625" customWidth="1"/>
    <col min="11556" max="11556" width="2.28515625" customWidth="1"/>
    <col min="11557" max="11557" width="2.42578125" customWidth="1"/>
    <col min="11558" max="11558" width="3.140625" customWidth="1"/>
    <col min="11559" max="11559" width="5.140625" customWidth="1"/>
    <col min="11560" max="11560" width="4.5703125" customWidth="1"/>
    <col min="11778" max="11778" width="3.140625" customWidth="1"/>
    <col min="11779" max="11779" width="14.5703125" customWidth="1"/>
    <col min="11780" max="11780" width="5.5703125" customWidth="1"/>
    <col min="11781" max="11781" width="4.85546875" customWidth="1"/>
    <col min="11782" max="11782" width="5.28515625" customWidth="1"/>
    <col min="11783" max="11783" width="3.5703125" customWidth="1"/>
    <col min="11784" max="11784" width="4.28515625" customWidth="1"/>
    <col min="11785" max="11785" width="4.7109375" customWidth="1"/>
    <col min="11786" max="11786" width="5.28515625" customWidth="1"/>
    <col min="11787" max="11787" width="3.5703125" customWidth="1"/>
    <col min="11788" max="11788" width="3.85546875" customWidth="1"/>
    <col min="11789" max="11789" width="5" customWidth="1"/>
    <col min="11790" max="11790" width="3.7109375" customWidth="1"/>
    <col min="11791" max="11791" width="3.140625" customWidth="1"/>
    <col min="11792" max="11792" width="4" customWidth="1"/>
    <col min="11793" max="11793" width="3.5703125" customWidth="1"/>
    <col min="11794" max="11794" width="4.42578125" customWidth="1"/>
    <col min="11795" max="11796" width="3.28515625" customWidth="1"/>
    <col min="11797" max="11797" width="4.5703125" customWidth="1"/>
    <col min="11798" max="11798" width="3.85546875" customWidth="1"/>
    <col min="11799" max="11799" width="3.7109375" customWidth="1"/>
    <col min="11800" max="11801" width="3.42578125" customWidth="1"/>
    <col min="11802" max="11802" width="3.5703125" customWidth="1"/>
    <col min="11803" max="11803" width="3.42578125" customWidth="1"/>
    <col min="11804" max="11804" width="3.85546875" customWidth="1"/>
    <col min="11805" max="11805" width="3.42578125" customWidth="1"/>
    <col min="11806" max="11806" width="3.7109375" customWidth="1"/>
    <col min="11807" max="11807" width="3.28515625" customWidth="1"/>
    <col min="11808" max="11808" width="2.5703125" customWidth="1"/>
    <col min="11809" max="11809" width="3" customWidth="1"/>
    <col min="11810" max="11810" width="3.28515625" customWidth="1"/>
    <col min="11811" max="11811" width="3.140625" customWidth="1"/>
    <col min="11812" max="11812" width="2.28515625" customWidth="1"/>
    <col min="11813" max="11813" width="2.42578125" customWidth="1"/>
    <col min="11814" max="11814" width="3.140625" customWidth="1"/>
    <col min="11815" max="11815" width="5.140625" customWidth="1"/>
    <col min="11816" max="11816" width="4.5703125" customWidth="1"/>
    <col min="12034" max="12034" width="3.140625" customWidth="1"/>
    <col min="12035" max="12035" width="14.5703125" customWidth="1"/>
    <col min="12036" max="12036" width="5.5703125" customWidth="1"/>
    <col min="12037" max="12037" width="4.85546875" customWidth="1"/>
    <col min="12038" max="12038" width="5.28515625" customWidth="1"/>
    <col min="12039" max="12039" width="3.5703125" customWidth="1"/>
    <col min="12040" max="12040" width="4.28515625" customWidth="1"/>
    <col min="12041" max="12041" width="4.7109375" customWidth="1"/>
    <col min="12042" max="12042" width="5.28515625" customWidth="1"/>
    <col min="12043" max="12043" width="3.5703125" customWidth="1"/>
    <col min="12044" max="12044" width="3.85546875" customWidth="1"/>
    <col min="12045" max="12045" width="5" customWidth="1"/>
    <col min="12046" max="12046" width="3.7109375" customWidth="1"/>
    <col min="12047" max="12047" width="3.140625" customWidth="1"/>
    <col min="12048" max="12048" width="4" customWidth="1"/>
    <col min="12049" max="12049" width="3.5703125" customWidth="1"/>
    <col min="12050" max="12050" width="4.42578125" customWidth="1"/>
    <col min="12051" max="12052" width="3.28515625" customWidth="1"/>
    <col min="12053" max="12053" width="4.5703125" customWidth="1"/>
    <col min="12054" max="12054" width="3.85546875" customWidth="1"/>
    <col min="12055" max="12055" width="3.7109375" customWidth="1"/>
    <col min="12056" max="12057" width="3.42578125" customWidth="1"/>
    <col min="12058" max="12058" width="3.5703125" customWidth="1"/>
    <col min="12059" max="12059" width="3.42578125" customWidth="1"/>
    <col min="12060" max="12060" width="3.85546875" customWidth="1"/>
    <col min="12061" max="12061" width="3.42578125" customWidth="1"/>
    <col min="12062" max="12062" width="3.7109375" customWidth="1"/>
    <col min="12063" max="12063" width="3.28515625" customWidth="1"/>
    <col min="12064" max="12064" width="2.5703125" customWidth="1"/>
    <col min="12065" max="12065" width="3" customWidth="1"/>
    <col min="12066" max="12066" width="3.28515625" customWidth="1"/>
    <col min="12067" max="12067" width="3.140625" customWidth="1"/>
    <col min="12068" max="12068" width="2.28515625" customWidth="1"/>
    <col min="12069" max="12069" width="2.42578125" customWidth="1"/>
    <col min="12070" max="12070" width="3.140625" customWidth="1"/>
    <col min="12071" max="12071" width="5.140625" customWidth="1"/>
    <col min="12072" max="12072" width="4.5703125" customWidth="1"/>
    <col min="12290" max="12290" width="3.140625" customWidth="1"/>
    <col min="12291" max="12291" width="14.5703125" customWidth="1"/>
    <col min="12292" max="12292" width="5.5703125" customWidth="1"/>
    <col min="12293" max="12293" width="4.85546875" customWidth="1"/>
    <col min="12294" max="12294" width="5.28515625" customWidth="1"/>
    <col min="12295" max="12295" width="3.5703125" customWidth="1"/>
    <col min="12296" max="12296" width="4.28515625" customWidth="1"/>
    <col min="12297" max="12297" width="4.7109375" customWidth="1"/>
    <col min="12298" max="12298" width="5.28515625" customWidth="1"/>
    <col min="12299" max="12299" width="3.5703125" customWidth="1"/>
    <col min="12300" max="12300" width="3.85546875" customWidth="1"/>
    <col min="12301" max="12301" width="5" customWidth="1"/>
    <col min="12302" max="12302" width="3.7109375" customWidth="1"/>
    <col min="12303" max="12303" width="3.140625" customWidth="1"/>
    <col min="12304" max="12304" width="4" customWidth="1"/>
    <col min="12305" max="12305" width="3.5703125" customWidth="1"/>
    <col min="12306" max="12306" width="4.42578125" customWidth="1"/>
    <col min="12307" max="12308" width="3.28515625" customWidth="1"/>
    <col min="12309" max="12309" width="4.5703125" customWidth="1"/>
    <col min="12310" max="12310" width="3.85546875" customWidth="1"/>
    <col min="12311" max="12311" width="3.7109375" customWidth="1"/>
    <col min="12312" max="12313" width="3.42578125" customWidth="1"/>
    <col min="12314" max="12314" width="3.5703125" customWidth="1"/>
    <col min="12315" max="12315" width="3.42578125" customWidth="1"/>
    <col min="12316" max="12316" width="3.85546875" customWidth="1"/>
    <col min="12317" max="12317" width="3.42578125" customWidth="1"/>
    <col min="12318" max="12318" width="3.7109375" customWidth="1"/>
    <col min="12319" max="12319" width="3.28515625" customWidth="1"/>
    <col min="12320" max="12320" width="2.5703125" customWidth="1"/>
    <col min="12321" max="12321" width="3" customWidth="1"/>
    <col min="12322" max="12322" width="3.28515625" customWidth="1"/>
    <col min="12323" max="12323" width="3.140625" customWidth="1"/>
    <col min="12324" max="12324" width="2.28515625" customWidth="1"/>
    <col min="12325" max="12325" width="2.42578125" customWidth="1"/>
    <col min="12326" max="12326" width="3.140625" customWidth="1"/>
    <col min="12327" max="12327" width="5.140625" customWidth="1"/>
    <col min="12328" max="12328" width="4.5703125" customWidth="1"/>
    <col min="12546" max="12546" width="3.140625" customWidth="1"/>
    <col min="12547" max="12547" width="14.5703125" customWidth="1"/>
    <col min="12548" max="12548" width="5.5703125" customWidth="1"/>
    <col min="12549" max="12549" width="4.85546875" customWidth="1"/>
    <col min="12550" max="12550" width="5.28515625" customWidth="1"/>
    <col min="12551" max="12551" width="3.5703125" customWidth="1"/>
    <col min="12552" max="12552" width="4.28515625" customWidth="1"/>
    <col min="12553" max="12553" width="4.7109375" customWidth="1"/>
    <col min="12554" max="12554" width="5.28515625" customWidth="1"/>
    <col min="12555" max="12555" width="3.5703125" customWidth="1"/>
    <col min="12556" max="12556" width="3.85546875" customWidth="1"/>
    <col min="12557" max="12557" width="5" customWidth="1"/>
    <col min="12558" max="12558" width="3.7109375" customWidth="1"/>
    <col min="12559" max="12559" width="3.140625" customWidth="1"/>
    <col min="12560" max="12560" width="4" customWidth="1"/>
    <col min="12561" max="12561" width="3.5703125" customWidth="1"/>
    <col min="12562" max="12562" width="4.42578125" customWidth="1"/>
    <col min="12563" max="12564" width="3.28515625" customWidth="1"/>
    <col min="12565" max="12565" width="4.5703125" customWidth="1"/>
    <col min="12566" max="12566" width="3.85546875" customWidth="1"/>
    <col min="12567" max="12567" width="3.7109375" customWidth="1"/>
    <col min="12568" max="12569" width="3.42578125" customWidth="1"/>
    <col min="12570" max="12570" width="3.5703125" customWidth="1"/>
    <col min="12571" max="12571" width="3.42578125" customWidth="1"/>
    <col min="12572" max="12572" width="3.85546875" customWidth="1"/>
    <col min="12573" max="12573" width="3.42578125" customWidth="1"/>
    <col min="12574" max="12574" width="3.7109375" customWidth="1"/>
    <col min="12575" max="12575" width="3.28515625" customWidth="1"/>
    <col min="12576" max="12576" width="2.5703125" customWidth="1"/>
    <col min="12577" max="12577" width="3" customWidth="1"/>
    <col min="12578" max="12578" width="3.28515625" customWidth="1"/>
    <col min="12579" max="12579" width="3.140625" customWidth="1"/>
    <col min="12580" max="12580" width="2.28515625" customWidth="1"/>
    <col min="12581" max="12581" width="2.42578125" customWidth="1"/>
    <col min="12582" max="12582" width="3.140625" customWidth="1"/>
    <col min="12583" max="12583" width="5.140625" customWidth="1"/>
    <col min="12584" max="12584" width="4.5703125" customWidth="1"/>
    <col min="12802" max="12802" width="3.140625" customWidth="1"/>
    <col min="12803" max="12803" width="14.5703125" customWidth="1"/>
    <col min="12804" max="12804" width="5.5703125" customWidth="1"/>
    <col min="12805" max="12805" width="4.85546875" customWidth="1"/>
    <col min="12806" max="12806" width="5.28515625" customWidth="1"/>
    <col min="12807" max="12807" width="3.5703125" customWidth="1"/>
    <col min="12808" max="12808" width="4.28515625" customWidth="1"/>
    <col min="12809" max="12809" width="4.7109375" customWidth="1"/>
    <col min="12810" max="12810" width="5.28515625" customWidth="1"/>
    <col min="12811" max="12811" width="3.5703125" customWidth="1"/>
    <col min="12812" max="12812" width="3.85546875" customWidth="1"/>
    <col min="12813" max="12813" width="5" customWidth="1"/>
    <col min="12814" max="12814" width="3.7109375" customWidth="1"/>
    <col min="12815" max="12815" width="3.140625" customWidth="1"/>
    <col min="12816" max="12816" width="4" customWidth="1"/>
    <col min="12817" max="12817" width="3.5703125" customWidth="1"/>
    <col min="12818" max="12818" width="4.42578125" customWidth="1"/>
    <col min="12819" max="12820" width="3.28515625" customWidth="1"/>
    <col min="12821" max="12821" width="4.5703125" customWidth="1"/>
    <col min="12822" max="12822" width="3.85546875" customWidth="1"/>
    <col min="12823" max="12823" width="3.7109375" customWidth="1"/>
    <col min="12824" max="12825" width="3.42578125" customWidth="1"/>
    <col min="12826" max="12826" width="3.5703125" customWidth="1"/>
    <col min="12827" max="12827" width="3.42578125" customWidth="1"/>
    <col min="12828" max="12828" width="3.85546875" customWidth="1"/>
    <col min="12829" max="12829" width="3.42578125" customWidth="1"/>
    <col min="12830" max="12830" width="3.7109375" customWidth="1"/>
    <col min="12831" max="12831" width="3.28515625" customWidth="1"/>
    <col min="12832" max="12832" width="2.5703125" customWidth="1"/>
    <col min="12833" max="12833" width="3" customWidth="1"/>
    <col min="12834" max="12834" width="3.28515625" customWidth="1"/>
    <col min="12835" max="12835" width="3.140625" customWidth="1"/>
    <col min="12836" max="12836" width="2.28515625" customWidth="1"/>
    <col min="12837" max="12837" width="2.42578125" customWidth="1"/>
    <col min="12838" max="12838" width="3.140625" customWidth="1"/>
    <col min="12839" max="12839" width="5.140625" customWidth="1"/>
    <col min="12840" max="12840" width="4.5703125" customWidth="1"/>
    <col min="13058" max="13058" width="3.140625" customWidth="1"/>
    <col min="13059" max="13059" width="14.5703125" customWidth="1"/>
    <col min="13060" max="13060" width="5.5703125" customWidth="1"/>
    <col min="13061" max="13061" width="4.85546875" customWidth="1"/>
    <col min="13062" max="13062" width="5.28515625" customWidth="1"/>
    <col min="13063" max="13063" width="3.5703125" customWidth="1"/>
    <col min="13064" max="13064" width="4.28515625" customWidth="1"/>
    <col min="13065" max="13065" width="4.7109375" customWidth="1"/>
    <col min="13066" max="13066" width="5.28515625" customWidth="1"/>
    <col min="13067" max="13067" width="3.5703125" customWidth="1"/>
    <col min="13068" max="13068" width="3.85546875" customWidth="1"/>
    <col min="13069" max="13069" width="5" customWidth="1"/>
    <col min="13070" max="13070" width="3.7109375" customWidth="1"/>
    <col min="13071" max="13071" width="3.140625" customWidth="1"/>
    <col min="13072" max="13072" width="4" customWidth="1"/>
    <col min="13073" max="13073" width="3.5703125" customWidth="1"/>
    <col min="13074" max="13074" width="4.42578125" customWidth="1"/>
    <col min="13075" max="13076" width="3.28515625" customWidth="1"/>
    <col min="13077" max="13077" width="4.5703125" customWidth="1"/>
    <col min="13078" max="13078" width="3.85546875" customWidth="1"/>
    <col min="13079" max="13079" width="3.7109375" customWidth="1"/>
    <col min="13080" max="13081" width="3.42578125" customWidth="1"/>
    <col min="13082" max="13082" width="3.5703125" customWidth="1"/>
    <col min="13083" max="13083" width="3.42578125" customWidth="1"/>
    <col min="13084" max="13084" width="3.85546875" customWidth="1"/>
    <col min="13085" max="13085" width="3.42578125" customWidth="1"/>
    <col min="13086" max="13086" width="3.7109375" customWidth="1"/>
    <col min="13087" max="13087" width="3.28515625" customWidth="1"/>
    <col min="13088" max="13088" width="2.5703125" customWidth="1"/>
    <col min="13089" max="13089" width="3" customWidth="1"/>
    <col min="13090" max="13090" width="3.28515625" customWidth="1"/>
    <col min="13091" max="13091" width="3.140625" customWidth="1"/>
    <col min="13092" max="13092" width="2.28515625" customWidth="1"/>
    <col min="13093" max="13093" width="2.42578125" customWidth="1"/>
    <col min="13094" max="13094" width="3.140625" customWidth="1"/>
    <col min="13095" max="13095" width="5.140625" customWidth="1"/>
    <col min="13096" max="13096" width="4.5703125" customWidth="1"/>
    <col min="13314" max="13314" width="3.140625" customWidth="1"/>
    <col min="13315" max="13315" width="14.5703125" customWidth="1"/>
    <col min="13316" max="13316" width="5.5703125" customWidth="1"/>
    <col min="13317" max="13317" width="4.85546875" customWidth="1"/>
    <col min="13318" max="13318" width="5.28515625" customWidth="1"/>
    <col min="13319" max="13319" width="3.5703125" customWidth="1"/>
    <col min="13320" max="13320" width="4.28515625" customWidth="1"/>
    <col min="13321" max="13321" width="4.7109375" customWidth="1"/>
    <col min="13322" max="13322" width="5.28515625" customWidth="1"/>
    <col min="13323" max="13323" width="3.5703125" customWidth="1"/>
    <col min="13324" max="13324" width="3.85546875" customWidth="1"/>
    <col min="13325" max="13325" width="5" customWidth="1"/>
    <col min="13326" max="13326" width="3.7109375" customWidth="1"/>
    <col min="13327" max="13327" width="3.140625" customWidth="1"/>
    <col min="13328" max="13328" width="4" customWidth="1"/>
    <col min="13329" max="13329" width="3.5703125" customWidth="1"/>
    <col min="13330" max="13330" width="4.42578125" customWidth="1"/>
    <col min="13331" max="13332" width="3.28515625" customWidth="1"/>
    <col min="13333" max="13333" width="4.5703125" customWidth="1"/>
    <col min="13334" max="13334" width="3.85546875" customWidth="1"/>
    <col min="13335" max="13335" width="3.7109375" customWidth="1"/>
    <col min="13336" max="13337" width="3.42578125" customWidth="1"/>
    <col min="13338" max="13338" width="3.5703125" customWidth="1"/>
    <col min="13339" max="13339" width="3.42578125" customWidth="1"/>
    <col min="13340" max="13340" width="3.85546875" customWidth="1"/>
    <col min="13341" max="13341" width="3.42578125" customWidth="1"/>
    <col min="13342" max="13342" width="3.7109375" customWidth="1"/>
    <col min="13343" max="13343" width="3.28515625" customWidth="1"/>
    <col min="13344" max="13344" width="2.5703125" customWidth="1"/>
    <col min="13345" max="13345" width="3" customWidth="1"/>
    <col min="13346" max="13346" width="3.28515625" customWidth="1"/>
    <col min="13347" max="13347" width="3.140625" customWidth="1"/>
    <col min="13348" max="13348" width="2.28515625" customWidth="1"/>
    <col min="13349" max="13349" width="2.42578125" customWidth="1"/>
    <col min="13350" max="13350" width="3.140625" customWidth="1"/>
    <col min="13351" max="13351" width="5.140625" customWidth="1"/>
    <col min="13352" max="13352" width="4.5703125" customWidth="1"/>
    <col min="13570" max="13570" width="3.140625" customWidth="1"/>
    <col min="13571" max="13571" width="14.5703125" customWidth="1"/>
    <col min="13572" max="13572" width="5.5703125" customWidth="1"/>
    <col min="13573" max="13573" width="4.85546875" customWidth="1"/>
    <col min="13574" max="13574" width="5.28515625" customWidth="1"/>
    <col min="13575" max="13575" width="3.5703125" customWidth="1"/>
    <col min="13576" max="13576" width="4.28515625" customWidth="1"/>
    <col min="13577" max="13577" width="4.7109375" customWidth="1"/>
    <col min="13578" max="13578" width="5.28515625" customWidth="1"/>
    <col min="13579" max="13579" width="3.5703125" customWidth="1"/>
    <col min="13580" max="13580" width="3.85546875" customWidth="1"/>
    <col min="13581" max="13581" width="5" customWidth="1"/>
    <col min="13582" max="13582" width="3.7109375" customWidth="1"/>
    <col min="13583" max="13583" width="3.140625" customWidth="1"/>
    <col min="13584" max="13584" width="4" customWidth="1"/>
    <col min="13585" max="13585" width="3.5703125" customWidth="1"/>
    <col min="13586" max="13586" width="4.42578125" customWidth="1"/>
    <col min="13587" max="13588" width="3.28515625" customWidth="1"/>
    <col min="13589" max="13589" width="4.5703125" customWidth="1"/>
    <col min="13590" max="13590" width="3.85546875" customWidth="1"/>
    <col min="13591" max="13591" width="3.7109375" customWidth="1"/>
    <col min="13592" max="13593" width="3.42578125" customWidth="1"/>
    <col min="13594" max="13594" width="3.5703125" customWidth="1"/>
    <col min="13595" max="13595" width="3.42578125" customWidth="1"/>
    <col min="13596" max="13596" width="3.85546875" customWidth="1"/>
    <col min="13597" max="13597" width="3.42578125" customWidth="1"/>
    <col min="13598" max="13598" width="3.7109375" customWidth="1"/>
    <col min="13599" max="13599" width="3.28515625" customWidth="1"/>
    <col min="13600" max="13600" width="2.5703125" customWidth="1"/>
    <col min="13601" max="13601" width="3" customWidth="1"/>
    <col min="13602" max="13602" width="3.28515625" customWidth="1"/>
    <col min="13603" max="13603" width="3.140625" customWidth="1"/>
    <col min="13604" max="13604" width="2.28515625" customWidth="1"/>
    <col min="13605" max="13605" width="2.42578125" customWidth="1"/>
    <col min="13606" max="13606" width="3.140625" customWidth="1"/>
    <col min="13607" max="13607" width="5.140625" customWidth="1"/>
    <col min="13608" max="13608" width="4.5703125" customWidth="1"/>
    <col min="13826" max="13826" width="3.140625" customWidth="1"/>
    <col min="13827" max="13827" width="14.5703125" customWidth="1"/>
    <col min="13828" max="13828" width="5.5703125" customWidth="1"/>
    <col min="13829" max="13829" width="4.85546875" customWidth="1"/>
    <col min="13830" max="13830" width="5.28515625" customWidth="1"/>
    <col min="13831" max="13831" width="3.5703125" customWidth="1"/>
    <col min="13832" max="13832" width="4.28515625" customWidth="1"/>
    <col min="13833" max="13833" width="4.7109375" customWidth="1"/>
    <col min="13834" max="13834" width="5.28515625" customWidth="1"/>
    <col min="13835" max="13835" width="3.5703125" customWidth="1"/>
    <col min="13836" max="13836" width="3.85546875" customWidth="1"/>
    <col min="13837" max="13837" width="5" customWidth="1"/>
    <col min="13838" max="13838" width="3.7109375" customWidth="1"/>
    <col min="13839" max="13839" width="3.140625" customWidth="1"/>
    <col min="13840" max="13840" width="4" customWidth="1"/>
    <col min="13841" max="13841" width="3.5703125" customWidth="1"/>
    <col min="13842" max="13842" width="4.42578125" customWidth="1"/>
    <col min="13843" max="13844" width="3.28515625" customWidth="1"/>
    <col min="13845" max="13845" width="4.5703125" customWidth="1"/>
    <col min="13846" max="13846" width="3.85546875" customWidth="1"/>
    <col min="13847" max="13847" width="3.7109375" customWidth="1"/>
    <col min="13848" max="13849" width="3.42578125" customWidth="1"/>
    <col min="13850" max="13850" width="3.5703125" customWidth="1"/>
    <col min="13851" max="13851" width="3.42578125" customWidth="1"/>
    <col min="13852" max="13852" width="3.85546875" customWidth="1"/>
    <col min="13853" max="13853" width="3.42578125" customWidth="1"/>
    <col min="13854" max="13854" width="3.7109375" customWidth="1"/>
    <col min="13855" max="13855" width="3.28515625" customWidth="1"/>
    <col min="13856" max="13856" width="2.5703125" customWidth="1"/>
    <col min="13857" max="13857" width="3" customWidth="1"/>
    <col min="13858" max="13858" width="3.28515625" customWidth="1"/>
    <col min="13859" max="13859" width="3.140625" customWidth="1"/>
    <col min="13860" max="13860" width="2.28515625" customWidth="1"/>
    <col min="13861" max="13861" width="2.42578125" customWidth="1"/>
    <col min="13862" max="13862" width="3.140625" customWidth="1"/>
    <col min="13863" max="13863" width="5.140625" customWidth="1"/>
    <col min="13864" max="13864" width="4.5703125" customWidth="1"/>
    <col min="14082" max="14082" width="3.140625" customWidth="1"/>
    <col min="14083" max="14083" width="14.5703125" customWidth="1"/>
    <col min="14084" max="14084" width="5.5703125" customWidth="1"/>
    <col min="14085" max="14085" width="4.85546875" customWidth="1"/>
    <col min="14086" max="14086" width="5.28515625" customWidth="1"/>
    <col min="14087" max="14087" width="3.5703125" customWidth="1"/>
    <col min="14088" max="14088" width="4.28515625" customWidth="1"/>
    <col min="14089" max="14089" width="4.7109375" customWidth="1"/>
    <col min="14090" max="14090" width="5.28515625" customWidth="1"/>
    <col min="14091" max="14091" width="3.5703125" customWidth="1"/>
    <col min="14092" max="14092" width="3.85546875" customWidth="1"/>
    <col min="14093" max="14093" width="5" customWidth="1"/>
    <col min="14094" max="14094" width="3.7109375" customWidth="1"/>
    <col min="14095" max="14095" width="3.140625" customWidth="1"/>
    <col min="14096" max="14096" width="4" customWidth="1"/>
    <col min="14097" max="14097" width="3.5703125" customWidth="1"/>
    <col min="14098" max="14098" width="4.42578125" customWidth="1"/>
    <col min="14099" max="14100" width="3.28515625" customWidth="1"/>
    <col min="14101" max="14101" width="4.5703125" customWidth="1"/>
    <col min="14102" max="14102" width="3.85546875" customWidth="1"/>
    <col min="14103" max="14103" width="3.7109375" customWidth="1"/>
    <col min="14104" max="14105" width="3.42578125" customWidth="1"/>
    <col min="14106" max="14106" width="3.5703125" customWidth="1"/>
    <col min="14107" max="14107" width="3.42578125" customWidth="1"/>
    <col min="14108" max="14108" width="3.85546875" customWidth="1"/>
    <col min="14109" max="14109" width="3.42578125" customWidth="1"/>
    <col min="14110" max="14110" width="3.7109375" customWidth="1"/>
    <col min="14111" max="14111" width="3.28515625" customWidth="1"/>
    <col min="14112" max="14112" width="2.5703125" customWidth="1"/>
    <col min="14113" max="14113" width="3" customWidth="1"/>
    <col min="14114" max="14114" width="3.28515625" customWidth="1"/>
    <col min="14115" max="14115" width="3.140625" customWidth="1"/>
    <col min="14116" max="14116" width="2.28515625" customWidth="1"/>
    <col min="14117" max="14117" width="2.42578125" customWidth="1"/>
    <col min="14118" max="14118" width="3.140625" customWidth="1"/>
    <col min="14119" max="14119" width="5.140625" customWidth="1"/>
    <col min="14120" max="14120" width="4.5703125" customWidth="1"/>
    <col min="14338" max="14338" width="3.140625" customWidth="1"/>
    <col min="14339" max="14339" width="14.5703125" customWidth="1"/>
    <col min="14340" max="14340" width="5.5703125" customWidth="1"/>
    <col min="14341" max="14341" width="4.85546875" customWidth="1"/>
    <col min="14342" max="14342" width="5.28515625" customWidth="1"/>
    <col min="14343" max="14343" width="3.5703125" customWidth="1"/>
    <col min="14344" max="14344" width="4.28515625" customWidth="1"/>
    <col min="14345" max="14345" width="4.7109375" customWidth="1"/>
    <col min="14346" max="14346" width="5.28515625" customWidth="1"/>
    <col min="14347" max="14347" width="3.5703125" customWidth="1"/>
    <col min="14348" max="14348" width="3.85546875" customWidth="1"/>
    <col min="14349" max="14349" width="5" customWidth="1"/>
    <col min="14350" max="14350" width="3.7109375" customWidth="1"/>
    <col min="14351" max="14351" width="3.140625" customWidth="1"/>
    <col min="14352" max="14352" width="4" customWidth="1"/>
    <col min="14353" max="14353" width="3.5703125" customWidth="1"/>
    <col min="14354" max="14354" width="4.42578125" customWidth="1"/>
    <col min="14355" max="14356" width="3.28515625" customWidth="1"/>
    <col min="14357" max="14357" width="4.5703125" customWidth="1"/>
    <col min="14358" max="14358" width="3.85546875" customWidth="1"/>
    <col min="14359" max="14359" width="3.7109375" customWidth="1"/>
    <col min="14360" max="14361" width="3.42578125" customWidth="1"/>
    <col min="14362" max="14362" width="3.5703125" customWidth="1"/>
    <col min="14363" max="14363" width="3.42578125" customWidth="1"/>
    <col min="14364" max="14364" width="3.85546875" customWidth="1"/>
    <col min="14365" max="14365" width="3.42578125" customWidth="1"/>
    <col min="14366" max="14366" width="3.7109375" customWidth="1"/>
    <col min="14367" max="14367" width="3.28515625" customWidth="1"/>
    <col min="14368" max="14368" width="2.5703125" customWidth="1"/>
    <col min="14369" max="14369" width="3" customWidth="1"/>
    <col min="14370" max="14370" width="3.28515625" customWidth="1"/>
    <col min="14371" max="14371" width="3.140625" customWidth="1"/>
    <col min="14372" max="14372" width="2.28515625" customWidth="1"/>
    <col min="14373" max="14373" width="2.42578125" customWidth="1"/>
    <col min="14374" max="14374" width="3.140625" customWidth="1"/>
    <col min="14375" max="14375" width="5.140625" customWidth="1"/>
    <col min="14376" max="14376" width="4.5703125" customWidth="1"/>
    <col min="14594" max="14594" width="3.140625" customWidth="1"/>
    <col min="14595" max="14595" width="14.5703125" customWidth="1"/>
    <col min="14596" max="14596" width="5.5703125" customWidth="1"/>
    <col min="14597" max="14597" width="4.85546875" customWidth="1"/>
    <col min="14598" max="14598" width="5.28515625" customWidth="1"/>
    <col min="14599" max="14599" width="3.5703125" customWidth="1"/>
    <col min="14600" max="14600" width="4.28515625" customWidth="1"/>
    <col min="14601" max="14601" width="4.7109375" customWidth="1"/>
    <col min="14602" max="14602" width="5.28515625" customWidth="1"/>
    <col min="14603" max="14603" width="3.5703125" customWidth="1"/>
    <col min="14604" max="14604" width="3.85546875" customWidth="1"/>
    <col min="14605" max="14605" width="5" customWidth="1"/>
    <col min="14606" max="14606" width="3.7109375" customWidth="1"/>
    <col min="14607" max="14607" width="3.140625" customWidth="1"/>
    <col min="14608" max="14608" width="4" customWidth="1"/>
    <col min="14609" max="14609" width="3.5703125" customWidth="1"/>
    <col min="14610" max="14610" width="4.42578125" customWidth="1"/>
    <col min="14611" max="14612" width="3.28515625" customWidth="1"/>
    <col min="14613" max="14613" width="4.5703125" customWidth="1"/>
    <col min="14614" max="14614" width="3.85546875" customWidth="1"/>
    <col min="14615" max="14615" width="3.7109375" customWidth="1"/>
    <col min="14616" max="14617" width="3.42578125" customWidth="1"/>
    <col min="14618" max="14618" width="3.5703125" customWidth="1"/>
    <col min="14619" max="14619" width="3.42578125" customWidth="1"/>
    <col min="14620" max="14620" width="3.85546875" customWidth="1"/>
    <col min="14621" max="14621" width="3.42578125" customWidth="1"/>
    <col min="14622" max="14622" width="3.7109375" customWidth="1"/>
    <col min="14623" max="14623" width="3.28515625" customWidth="1"/>
    <col min="14624" max="14624" width="2.5703125" customWidth="1"/>
    <col min="14625" max="14625" width="3" customWidth="1"/>
    <col min="14626" max="14626" width="3.28515625" customWidth="1"/>
    <col min="14627" max="14627" width="3.140625" customWidth="1"/>
    <col min="14628" max="14628" width="2.28515625" customWidth="1"/>
    <col min="14629" max="14629" width="2.42578125" customWidth="1"/>
    <col min="14630" max="14630" width="3.140625" customWidth="1"/>
    <col min="14631" max="14631" width="5.140625" customWidth="1"/>
    <col min="14632" max="14632" width="4.5703125" customWidth="1"/>
    <col min="14850" max="14850" width="3.140625" customWidth="1"/>
    <col min="14851" max="14851" width="14.5703125" customWidth="1"/>
    <col min="14852" max="14852" width="5.5703125" customWidth="1"/>
    <col min="14853" max="14853" width="4.85546875" customWidth="1"/>
    <col min="14854" max="14854" width="5.28515625" customWidth="1"/>
    <col min="14855" max="14855" width="3.5703125" customWidth="1"/>
    <col min="14856" max="14856" width="4.28515625" customWidth="1"/>
    <col min="14857" max="14857" width="4.7109375" customWidth="1"/>
    <col min="14858" max="14858" width="5.28515625" customWidth="1"/>
    <col min="14859" max="14859" width="3.5703125" customWidth="1"/>
    <col min="14860" max="14860" width="3.85546875" customWidth="1"/>
    <col min="14861" max="14861" width="5" customWidth="1"/>
    <col min="14862" max="14862" width="3.7109375" customWidth="1"/>
    <col min="14863" max="14863" width="3.140625" customWidth="1"/>
    <col min="14864" max="14864" width="4" customWidth="1"/>
    <col min="14865" max="14865" width="3.5703125" customWidth="1"/>
    <col min="14866" max="14866" width="4.42578125" customWidth="1"/>
    <col min="14867" max="14868" width="3.28515625" customWidth="1"/>
    <col min="14869" max="14869" width="4.5703125" customWidth="1"/>
    <col min="14870" max="14870" width="3.85546875" customWidth="1"/>
    <col min="14871" max="14871" width="3.7109375" customWidth="1"/>
    <col min="14872" max="14873" width="3.42578125" customWidth="1"/>
    <col min="14874" max="14874" width="3.5703125" customWidth="1"/>
    <col min="14875" max="14875" width="3.42578125" customWidth="1"/>
    <col min="14876" max="14876" width="3.85546875" customWidth="1"/>
    <col min="14877" max="14877" width="3.42578125" customWidth="1"/>
    <col min="14878" max="14878" width="3.7109375" customWidth="1"/>
    <col min="14879" max="14879" width="3.28515625" customWidth="1"/>
    <col min="14880" max="14880" width="2.5703125" customWidth="1"/>
    <col min="14881" max="14881" width="3" customWidth="1"/>
    <col min="14882" max="14882" width="3.28515625" customWidth="1"/>
    <col min="14883" max="14883" width="3.140625" customWidth="1"/>
    <col min="14884" max="14884" width="2.28515625" customWidth="1"/>
    <col min="14885" max="14885" width="2.42578125" customWidth="1"/>
    <col min="14886" max="14886" width="3.140625" customWidth="1"/>
    <col min="14887" max="14887" width="5.140625" customWidth="1"/>
    <col min="14888" max="14888" width="4.5703125" customWidth="1"/>
    <col min="15106" max="15106" width="3.140625" customWidth="1"/>
    <col min="15107" max="15107" width="14.5703125" customWidth="1"/>
    <col min="15108" max="15108" width="5.5703125" customWidth="1"/>
    <col min="15109" max="15109" width="4.85546875" customWidth="1"/>
    <col min="15110" max="15110" width="5.28515625" customWidth="1"/>
    <col min="15111" max="15111" width="3.5703125" customWidth="1"/>
    <col min="15112" max="15112" width="4.28515625" customWidth="1"/>
    <col min="15113" max="15113" width="4.7109375" customWidth="1"/>
    <col min="15114" max="15114" width="5.28515625" customWidth="1"/>
    <col min="15115" max="15115" width="3.5703125" customWidth="1"/>
    <col min="15116" max="15116" width="3.85546875" customWidth="1"/>
    <col min="15117" max="15117" width="5" customWidth="1"/>
    <col min="15118" max="15118" width="3.7109375" customWidth="1"/>
    <col min="15119" max="15119" width="3.140625" customWidth="1"/>
    <col min="15120" max="15120" width="4" customWidth="1"/>
    <col min="15121" max="15121" width="3.5703125" customWidth="1"/>
    <col min="15122" max="15122" width="4.42578125" customWidth="1"/>
    <col min="15123" max="15124" width="3.28515625" customWidth="1"/>
    <col min="15125" max="15125" width="4.5703125" customWidth="1"/>
    <col min="15126" max="15126" width="3.85546875" customWidth="1"/>
    <col min="15127" max="15127" width="3.7109375" customWidth="1"/>
    <col min="15128" max="15129" width="3.42578125" customWidth="1"/>
    <col min="15130" max="15130" width="3.5703125" customWidth="1"/>
    <col min="15131" max="15131" width="3.42578125" customWidth="1"/>
    <col min="15132" max="15132" width="3.85546875" customWidth="1"/>
    <col min="15133" max="15133" width="3.42578125" customWidth="1"/>
    <col min="15134" max="15134" width="3.7109375" customWidth="1"/>
    <col min="15135" max="15135" width="3.28515625" customWidth="1"/>
    <col min="15136" max="15136" width="2.5703125" customWidth="1"/>
    <col min="15137" max="15137" width="3" customWidth="1"/>
    <col min="15138" max="15138" width="3.28515625" customWidth="1"/>
    <col min="15139" max="15139" width="3.140625" customWidth="1"/>
    <col min="15140" max="15140" width="2.28515625" customWidth="1"/>
    <col min="15141" max="15141" width="2.42578125" customWidth="1"/>
    <col min="15142" max="15142" width="3.140625" customWidth="1"/>
    <col min="15143" max="15143" width="5.140625" customWidth="1"/>
    <col min="15144" max="15144" width="4.5703125" customWidth="1"/>
    <col min="15362" max="15362" width="3.140625" customWidth="1"/>
    <col min="15363" max="15363" width="14.5703125" customWidth="1"/>
    <col min="15364" max="15364" width="5.5703125" customWidth="1"/>
    <col min="15365" max="15365" width="4.85546875" customWidth="1"/>
    <col min="15366" max="15366" width="5.28515625" customWidth="1"/>
    <col min="15367" max="15367" width="3.5703125" customWidth="1"/>
    <col min="15368" max="15368" width="4.28515625" customWidth="1"/>
    <col min="15369" max="15369" width="4.7109375" customWidth="1"/>
    <col min="15370" max="15370" width="5.28515625" customWidth="1"/>
    <col min="15371" max="15371" width="3.5703125" customWidth="1"/>
    <col min="15372" max="15372" width="3.85546875" customWidth="1"/>
    <col min="15373" max="15373" width="5" customWidth="1"/>
    <col min="15374" max="15374" width="3.7109375" customWidth="1"/>
    <col min="15375" max="15375" width="3.140625" customWidth="1"/>
    <col min="15376" max="15376" width="4" customWidth="1"/>
    <col min="15377" max="15377" width="3.5703125" customWidth="1"/>
    <col min="15378" max="15378" width="4.42578125" customWidth="1"/>
    <col min="15379" max="15380" width="3.28515625" customWidth="1"/>
    <col min="15381" max="15381" width="4.5703125" customWidth="1"/>
    <col min="15382" max="15382" width="3.85546875" customWidth="1"/>
    <col min="15383" max="15383" width="3.7109375" customWidth="1"/>
    <col min="15384" max="15385" width="3.42578125" customWidth="1"/>
    <col min="15386" max="15386" width="3.5703125" customWidth="1"/>
    <col min="15387" max="15387" width="3.42578125" customWidth="1"/>
    <col min="15388" max="15388" width="3.85546875" customWidth="1"/>
    <col min="15389" max="15389" width="3.42578125" customWidth="1"/>
    <col min="15390" max="15390" width="3.7109375" customWidth="1"/>
    <col min="15391" max="15391" width="3.28515625" customWidth="1"/>
    <col min="15392" max="15392" width="2.5703125" customWidth="1"/>
    <col min="15393" max="15393" width="3" customWidth="1"/>
    <col min="15394" max="15394" width="3.28515625" customWidth="1"/>
    <col min="15395" max="15395" width="3.140625" customWidth="1"/>
    <col min="15396" max="15396" width="2.28515625" customWidth="1"/>
    <col min="15397" max="15397" width="2.42578125" customWidth="1"/>
    <col min="15398" max="15398" width="3.140625" customWidth="1"/>
    <col min="15399" max="15399" width="5.140625" customWidth="1"/>
    <col min="15400" max="15400" width="4.5703125" customWidth="1"/>
    <col min="15618" max="15618" width="3.140625" customWidth="1"/>
    <col min="15619" max="15619" width="14.5703125" customWidth="1"/>
    <col min="15620" max="15620" width="5.5703125" customWidth="1"/>
    <col min="15621" max="15621" width="4.85546875" customWidth="1"/>
    <col min="15622" max="15622" width="5.28515625" customWidth="1"/>
    <col min="15623" max="15623" width="3.5703125" customWidth="1"/>
    <col min="15624" max="15624" width="4.28515625" customWidth="1"/>
    <col min="15625" max="15625" width="4.7109375" customWidth="1"/>
    <col min="15626" max="15626" width="5.28515625" customWidth="1"/>
    <col min="15627" max="15627" width="3.5703125" customWidth="1"/>
    <col min="15628" max="15628" width="3.85546875" customWidth="1"/>
    <col min="15629" max="15629" width="5" customWidth="1"/>
    <col min="15630" max="15630" width="3.7109375" customWidth="1"/>
    <col min="15631" max="15631" width="3.140625" customWidth="1"/>
    <col min="15632" max="15632" width="4" customWidth="1"/>
    <col min="15633" max="15633" width="3.5703125" customWidth="1"/>
    <col min="15634" max="15634" width="4.42578125" customWidth="1"/>
    <col min="15635" max="15636" width="3.28515625" customWidth="1"/>
    <col min="15637" max="15637" width="4.5703125" customWidth="1"/>
    <col min="15638" max="15638" width="3.85546875" customWidth="1"/>
    <col min="15639" max="15639" width="3.7109375" customWidth="1"/>
    <col min="15640" max="15641" width="3.42578125" customWidth="1"/>
    <col min="15642" max="15642" width="3.5703125" customWidth="1"/>
    <col min="15643" max="15643" width="3.42578125" customWidth="1"/>
    <col min="15644" max="15644" width="3.85546875" customWidth="1"/>
    <col min="15645" max="15645" width="3.42578125" customWidth="1"/>
    <col min="15646" max="15646" width="3.7109375" customWidth="1"/>
    <col min="15647" max="15647" width="3.28515625" customWidth="1"/>
    <col min="15648" max="15648" width="2.5703125" customWidth="1"/>
    <col min="15649" max="15649" width="3" customWidth="1"/>
    <col min="15650" max="15650" width="3.28515625" customWidth="1"/>
    <col min="15651" max="15651" width="3.140625" customWidth="1"/>
    <col min="15652" max="15652" width="2.28515625" customWidth="1"/>
    <col min="15653" max="15653" width="2.42578125" customWidth="1"/>
    <col min="15654" max="15654" width="3.140625" customWidth="1"/>
    <col min="15655" max="15655" width="5.140625" customWidth="1"/>
    <col min="15656" max="15656" width="4.5703125" customWidth="1"/>
    <col min="15874" max="15874" width="3.140625" customWidth="1"/>
    <col min="15875" max="15875" width="14.5703125" customWidth="1"/>
    <col min="15876" max="15876" width="5.5703125" customWidth="1"/>
    <col min="15877" max="15877" width="4.85546875" customWidth="1"/>
    <col min="15878" max="15878" width="5.28515625" customWidth="1"/>
    <col min="15879" max="15879" width="3.5703125" customWidth="1"/>
    <col min="15880" max="15880" width="4.28515625" customWidth="1"/>
    <col min="15881" max="15881" width="4.7109375" customWidth="1"/>
    <col min="15882" max="15882" width="5.28515625" customWidth="1"/>
    <col min="15883" max="15883" width="3.5703125" customWidth="1"/>
    <col min="15884" max="15884" width="3.85546875" customWidth="1"/>
    <col min="15885" max="15885" width="5" customWidth="1"/>
    <col min="15886" max="15886" width="3.7109375" customWidth="1"/>
    <col min="15887" max="15887" width="3.140625" customWidth="1"/>
    <col min="15888" max="15888" width="4" customWidth="1"/>
    <col min="15889" max="15889" width="3.5703125" customWidth="1"/>
    <col min="15890" max="15890" width="4.42578125" customWidth="1"/>
    <col min="15891" max="15892" width="3.28515625" customWidth="1"/>
    <col min="15893" max="15893" width="4.5703125" customWidth="1"/>
    <col min="15894" max="15894" width="3.85546875" customWidth="1"/>
    <col min="15895" max="15895" width="3.7109375" customWidth="1"/>
    <col min="15896" max="15897" width="3.42578125" customWidth="1"/>
    <col min="15898" max="15898" width="3.5703125" customWidth="1"/>
    <col min="15899" max="15899" width="3.42578125" customWidth="1"/>
    <col min="15900" max="15900" width="3.85546875" customWidth="1"/>
    <col min="15901" max="15901" width="3.42578125" customWidth="1"/>
    <col min="15902" max="15902" width="3.7109375" customWidth="1"/>
    <col min="15903" max="15903" width="3.28515625" customWidth="1"/>
    <col min="15904" max="15904" width="2.5703125" customWidth="1"/>
    <col min="15905" max="15905" width="3" customWidth="1"/>
    <col min="15906" max="15906" width="3.28515625" customWidth="1"/>
    <col min="15907" max="15907" width="3.140625" customWidth="1"/>
    <col min="15908" max="15908" width="2.28515625" customWidth="1"/>
    <col min="15909" max="15909" width="2.42578125" customWidth="1"/>
    <col min="15910" max="15910" width="3.140625" customWidth="1"/>
    <col min="15911" max="15911" width="5.140625" customWidth="1"/>
    <col min="15912" max="15912" width="4.5703125" customWidth="1"/>
    <col min="16130" max="16130" width="3.140625" customWidth="1"/>
    <col min="16131" max="16131" width="14.5703125" customWidth="1"/>
    <col min="16132" max="16132" width="5.5703125" customWidth="1"/>
    <col min="16133" max="16133" width="4.85546875" customWidth="1"/>
    <col min="16134" max="16134" width="5.28515625" customWidth="1"/>
    <col min="16135" max="16135" width="3.5703125" customWidth="1"/>
    <col min="16136" max="16136" width="4.28515625" customWidth="1"/>
    <col min="16137" max="16137" width="4.7109375" customWidth="1"/>
    <col min="16138" max="16138" width="5.28515625" customWidth="1"/>
    <col min="16139" max="16139" width="3.5703125" customWidth="1"/>
    <col min="16140" max="16140" width="3.85546875" customWidth="1"/>
    <col min="16141" max="16141" width="5" customWidth="1"/>
    <col min="16142" max="16142" width="3.7109375" customWidth="1"/>
    <col min="16143" max="16143" width="3.140625" customWidth="1"/>
    <col min="16144" max="16144" width="4" customWidth="1"/>
    <col min="16145" max="16145" width="3.5703125" customWidth="1"/>
    <col min="16146" max="16146" width="4.42578125" customWidth="1"/>
    <col min="16147" max="16148" width="3.28515625" customWidth="1"/>
    <col min="16149" max="16149" width="4.5703125" customWidth="1"/>
    <col min="16150" max="16150" width="3.85546875" customWidth="1"/>
    <col min="16151" max="16151" width="3.7109375" customWidth="1"/>
    <col min="16152" max="16153" width="3.42578125" customWidth="1"/>
    <col min="16154" max="16154" width="3.5703125" customWidth="1"/>
    <col min="16155" max="16155" width="3.42578125" customWidth="1"/>
    <col min="16156" max="16156" width="3.85546875" customWidth="1"/>
    <col min="16157" max="16157" width="3.42578125" customWidth="1"/>
    <col min="16158" max="16158" width="3.7109375" customWidth="1"/>
    <col min="16159" max="16159" width="3.28515625" customWidth="1"/>
    <col min="16160" max="16160" width="2.5703125" customWidth="1"/>
    <col min="16161" max="16161" width="3" customWidth="1"/>
    <col min="16162" max="16162" width="3.28515625" customWidth="1"/>
    <col min="16163" max="16163" width="3.140625" customWidth="1"/>
    <col min="16164" max="16164" width="2.28515625" customWidth="1"/>
    <col min="16165" max="16165" width="2.42578125" customWidth="1"/>
    <col min="16166" max="16166" width="3.140625" customWidth="1"/>
    <col min="16167" max="16167" width="5.140625" customWidth="1"/>
    <col min="16168" max="16168" width="4.5703125" customWidth="1"/>
  </cols>
  <sheetData>
    <row r="1" spans="1:40" x14ac:dyDescent="0.25">
      <c r="A1" s="1"/>
      <c r="B1" s="1"/>
      <c r="C1" s="191" t="s">
        <v>0</v>
      </c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2"/>
      <c r="AM1" s="1"/>
    </row>
    <row r="2" spans="1:40" ht="15.75" x14ac:dyDescent="0.25">
      <c r="A2" s="193" t="s">
        <v>53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</row>
    <row r="3" spans="1:40" ht="15.75" x14ac:dyDescent="0.25">
      <c r="A3" s="193" t="s">
        <v>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</row>
    <row r="4" spans="1:40" ht="16.5" thickBot="1" x14ac:dyDescent="0.3">
      <c r="A4" s="3"/>
      <c r="B4" s="3"/>
      <c r="C4" s="3"/>
      <c r="D4" s="3"/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"/>
      <c r="Y4" s="3"/>
      <c r="Z4" s="5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40" ht="22.5" customHeight="1" x14ac:dyDescent="0.25">
      <c r="A5" s="194" t="s">
        <v>2</v>
      </c>
      <c r="B5" s="196" t="s">
        <v>54</v>
      </c>
      <c r="C5" s="196" t="s">
        <v>3</v>
      </c>
      <c r="D5" s="198" t="s">
        <v>4</v>
      </c>
      <c r="E5" s="198"/>
      <c r="F5" s="198"/>
      <c r="G5" s="198"/>
      <c r="H5" s="198"/>
      <c r="I5" s="198"/>
      <c r="J5" s="198"/>
      <c r="K5" s="199" t="s">
        <v>5</v>
      </c>
      <c r="L5" s="199"/>
      <c r="M5" s="200" t="s">
        <v>6</v>
      </c>
      <c r="N5" s="200"/>
      <c r="O5" s="200"/>
      <c r="P5" s="200"/>
      <c r="Q5" s="202" t="s">
        <v>7</v>
      </c>
      <c r="R5" s="204" t="s">
        <v>8</v>
      </c>
      <c r="S5" s="200" t="s">
        <v>9</v>
      </c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5"/>
      <c r="AN5" s="175"/>
    </row>
    <row r="6" spans="1:40" x14ac:dyDescent="0.25">
      <c r="A6" s="195"/>
      <c r="B6" s="197"/>
      <c r="C6" s="197"/>
      <c r="D6" s="207" t="s">
        <v>10</v>
      </c>
      <c r="E6" s="207" t="s">
        <v>11</v>
      </c>
      <c r="F6" s="203" t="s">
        <v>12</v>
      </c>
      <c r="G6" s="203" t="s">
        <v>13</v>
      </c>
      <c r="H6" s="203" t="s">
        <v>14</v>
      </c>
      <c r="I6" s="203" t="s">
        <v>15</v>
      </c>
      <c r="J6" s="190" t="s">
        <v>16</v>
      </c>
      <c r="K6" s="227" t="s">
        <v>17</v>
      </c>
      <c r="L6" s="190" t="s">
        <v>18</v>
      </c>
      <c r="M6" s="201"/>
      <c r="N6" s="201"/>
      <c r="O6" s="201"/>
      <c r="P6" s="201"/>
      <c r="Q6" s="203"/>
      <c r="R6" s="190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6"/>
      <c r="AN6" s="175"/>
    </row>
    <row r="7" spans="1:40" ht="214.5" x14ac:dyDescent="0.25">
      <c r="A7" s="195"/>
      <c r="B7" s="197"/>
      <c r="C7" s="197"/>
      <c r="D7" s="207"/>
      <c r="E7" s="207"/>
      <c r="F7" s="203"/>
      <c r="G7" s="203"/>
      <c r="H7" s="203"/>
      <c r="I7" s="203"/>
      <c r="J7" s="190"/>
      <c r="K7" s="227"/>
      <c r="L7" s="190"/>
      <c r="M7" s="7" t="s">
        <v>19</v>
      </c>
      <c r="N7" s="7" t="s">
        <v>20</v>
      </c>
      <c r="O7" s="7" t="s">
        <v>21</v>
      </c>
      <c r="P7" s="7" t="s">
        <v>22</v>
      </c>
      <c r="Q7" s="203"/>
      <c r="R7" s="190"/>
      <c r="S7" s="8" t="s">
        <v>23</v>
      </c>
      <c r="T7" s="8" t="s">
        <v>24</v>
      </c>
      <c r="U7" s="8" t="s">
        <v>25</v>
      </c>
      <c r="V7" s="8" t="s">
        <v>26</v>
      </c>
      <c r="W7" s="8" t="s">
        <v>27</v>
      </c>
      <c r="X7" s="8" t="s">
        <v>28</v>
      </c>
      <c r="Y7" s="8" t="s">
        <v>29</v>
      </c>
      <c r="Z7" s="8" t="s">
        <v>30</v>
      </c>
      <c r="AA7" s="8" t="s">
        <v>31</v>
      </c>
      <c r="AB7" s="8" t="s">
        <v>32</v>
      </c>
      <c r="AC7" s="8" t="s">
        <v>33</v>
      </c>
      <c r="AD7" s="8" t="s">
        <v>34</v>
      </c>
      <c r="AE7" s="8" t="s">
        <v>35</v>
      </c>
      <c r="AF7" s="203" t="s">
        <v>36</v>
      </c>
      <c r="AG7" s="203"/>
      <c r="AH7" s="9" t="s">
        <v>37</v>
      </c>
      <c r="AI7" s="8" t="s">
        <v>38</v>
      </c>
      <c r="AJ7" s="8" t="s">
        <v>39</v>
      </c>
      <c r="AK7" s="8" t="s">
        <v>40</v>
      </c>
      <c r="AL7" s="8" t="s">
        <v>41</v>
      </c>
      <c r="AM7" s="51" t="s">
        <v>42</v>
      </c>
      <c r="AN7" s="176" t="s">
        <v>43</v>
      </c>
    </row>
    <row r="8" spans="1:40" ht="18.75" x14ac:dyDescent="0.25">
      <c r="A8" s="195"/>
      <c r="B8" s="197"/>
      <c r="C8" s="197"/>
      <c r="D8" s="9" t="s">
        <v>44</v>
      </c>
      <c r="E8" s="9" t="s">
        <v>44</v>
      </c>
      <c r="F8" s="9" t="s">
        <v>44</v>
      </c>
      <c r="G8" s="9" t="s">
        <v>44</v>
      </c>
      <c r="H8" s="9" t="s">
        <v>44</v>
      </c>
      <c r="I8" s="9" t="s">
        <v>44</v>
      </c>
      <c r="J8" s="9" t="s">
        <v>44</v>
      </c>
      <c r="K8" s="9" t="s">
        <v>44</v>
      </c>
      <c r="L8" s="9" t="s">
        <v>44</v>
      </c>
      <c r="M8" s="9" t="s">
        <v>44</v>
      </c>
      <c r="N8" s="9" t="s">
        <v>44</v>
      </c>
      <c r="O8" s="9" t="s">
        <v>44</v>
      </c>
      <c r="P8" s="9" t="s">
        <v>44</v>
      </c>
      <c r="Q8" s="9" t="s">
        <v>44</v>
      </c>
      <c r="R8" s="9" t="s">
        <v>45</v>
      </c>
      <c r="S8" s="9" t="s">
        <v>45</v>
      </c>
      <c r="T8" s="9" t="s">
        <v>45</v>
      </c>
      <c r="U8" s="10" t="s">
        <v>46</v>
      </c>
      <c r="V8" s="11" t="s">
        <v>47</v>
      </c>
      <c r="W8" s="9" t="s">
        <v>44</v>
      </c>
      <c r="X8" s="9" t="s">
        <v>44</v>
      </c>
      <c r="Y8" s="9" t="s">
        <v>44</v>
      </c>
      <c r="Z8" s="9" t="s">
        <v>44</v>
      </c>
      <c r="AA8" s="9" t="s">
        <v>44</v>
      </c>
      <c r="AB8" s="9" t="s">
        <v>44</v>
      </c>
      <c r="AC8" s="9" t="s">
        <v>44</v>
      </c>
      <c r="AD8" s="9" t="s">
        <v>44</v>
      </c>
      <c r="AE8" s="9" t="s">
        <v>44</v>
      </c>
      <c r="AF8" s="9" t="s">
        <v>44</v>
      </c>
      <c r="AG8" s="9" t="s">
        <v>48</v>
      </c>
      <c r="AH8" s="9" t="s">
        <v>44</v>
      </c>
      <c r="AI8" s="9" t="s">
        <v>44</v>
      </c>
      <c r="AJ8" s="9" t="s">
        <v>44</v>
      </c>
      <c r="AK8" s="9" t="s">
        <v>49</v>
      </c>
      <c r="AL8" s="9" t="s">
        <v>50</v>
      </c>
      <c r="AM8" s="21" t="s">
        <v>44</v>
      </c>
      <c r="AN8" s="177" t="s">
        <v>44</v>
      </c>
    </row>
    <row r="9" spans="1:40" ht="15.75" thickBot="1" x14ac:dyDescent="0.3">
      <c r="A9" s="103">
        <v>1</v>
      </c>
      <c r="B9" s="27">
        <v>2</v>
      </c>
      <c r="C9" s="27">
        <v>3</v>
      </c>
      <c r="D9" s="27">
        <v>4</v>
      </c>
      <c r="E9" s="27">
        <v>5</v>
      </c>
      <c r="F9" s="27">
        <v>6</v>
      </c>
      <c r="G9" s="27">
        <v>7</v>
      </c>
      <c r="H9" s="27">
        <v>8</v>
      </c>
      <c r="I9" s="27">
        <v>9</v>
      </c>
      <c r="J9" s="27">
        <v>10</v>
      </c>
      <c r="K9" s="27">
        <v>11</v>
      </c>
      <c r="L9" s="27">
        <v>12</v>
      </c>
      <c r="M9" s="27">
        <v>13</v>
      </c>
      <c r="N9" s="27">
        <v>14</v>
      </c>
      <c r="O9" s="27">
        <v>15</v>
      </c>
      <c r="P9" s="27">
        <v>16</v>
      </c>
      <c r="Q9" s="27">
        <v>17</v>
      </c>
      <c r="R9" s="27">
        <v>18</v>
      </c>
      <c r="S9" s="27">
        <v>19</v>
      </c>
      <c r="T9" s="27">
        <v>20</v>
      </c>
      <c r="U9" s="27">
        <v>21</v>
      </c>
      <c r="V9" s="27">
        <v>22</v>
      </c>
      <c r="W9" s="27">
        <v>23</v>
      </c>
      <c r="X9" s="27">
        <v>24</v>
      </c>
      <c r="Y9" s="27">
        <v>25</v>
      </c>
      <c r="Z9" s="27">
        <v>26</v>
      </c>
      <c r="AA9" s="27">
        <v>27</v>
      </c>
      <c r="AB9" s="27">
        <v>28</v>
      </c>
      <c r="AC9" s="27">
        <v>29</v>
      </c>
      <c r="AD9" s="27">
        <v>30</v>
      </c>
      <c r="AE9" s="27">
        <v>31</v>
      </c>
      <c r="AF9" s="27">
        <v>32</v>
      </c>
      <c r="AG9" s="27">
        <v>33</v>
      </c>
      <c r="AH9" s="27">
        <v>34</v>
      </c>
      <c r="AI9" s="27">
        <v>35</v>
      </c>
      <c r="AJ9" s="27">
        <v>36</v>
      </c>
      <c r="AK9" s="27">
        <v>37</v>
      </c>
      <c r="AL9" s="27">
        <v>38</v>
      </c>
      <c r="AM9" s="179">
        <v>39</v>
      </c>
      <c r="AN9" s="158">
        <v>40</v>
      </c>
    </row>
    <row r="10" spans="1:40" x14ac:dyDescent="0.25">
      <c r="A10" s="79">
        <v>1</v>
      </c>
      <c r="B10" s="222" t="s">
        <v>67</v>
      </c>
      <c r="C10" s="97" t="s">
        <v>102</v>
      </c>
      <c r="D10" s="81">
        <v>6</v>
      </c>
      <c r="E10" s="81">
        <v>40</v>
      </c>
      <c r="F10" s="81">
        <v>88</v>
      </c>
      <c r="G10" s="81">
        <v>16</v>
      </c>
      <c r="H10" s="81">
        <v>0</v>
      </c>
      <c r="I10" s="81">
        <v>66</v>
      </c>
      <c r="J10" s="81">
        <v>216</v>
      </c>
      <c r="K10" s="82">
        <v>0</v>
      </c>
      <c r="L10" s="82">
        <v>0</v>
      </c>
      <c r="M10" s="82">
        <v>7</v>
      </c>
      <c r="N10" s="82">
        <v>7</v>
      </c>
      <c r="O10" s="82">
        <v>0</v>
      </c>
      <c r="P10" s="82">
        <v>0</v>
      </c>
      <c r="Q10" s="82">
        <v>0</v>
      </c>
      <c r="R10" s="82">
        <v>0</v>
      </c>
      <c r="S10" s="83">
        <v>0</v>
      </c>
      <c r="T10" s="82">
        <v>0</v>
      </c>
      <c r="U10" s="82">
        <v>0</v>
      </c>
      <c r="V10" s="82">
        <v>0</v>
      </c>
      <c r="W10" s="82">
        <v>0</v>
      </c>
      <c r="X10" s="82">
        <v>0</v>
      </c>
      <c r="Y10" s="82">
        <v>0</v>
      </c>
      <c r="Z10" s="82">
        <v>0</v>
      </c>
      <c r="AA10" s="83">
        <v>0</v>
      </c>
      <c r="AB10" s="82">
        <v>0</v>
      </c>
      <c r="AC10" s="82">
        <v>0</v>
      </c>
      <c r="AD10" s="82">
        <v>0</v>
      </c>
      <c r="AE10" s="82">
        <v>0</v>
      </c>
      <c r="AF10" s="82">
        <v>0</v>
      </c>
      <c r="AG10" s="82">
        <v>0</v>
      </c>
      <c r="AH10" s="82">
        <v>0</v>
      </c>
      <c r="AI10" s="82">
        <v>0</v>
      </c>
      <c r="AJ10" s="82">
        <v>0</v>
      </c>
      <c r="AK10" s="82">
        <v>0</v>
      </c>
      <c r="AL10" s="84"/>
      <c r="AM10" s="85">
        <v>237</v>
      </c>
      <c r="AN10" s="124"/>
    </row>
    <row r="11" spans="1:40" x14ac:dyDescent="0.25">
      <c r="A11" s="45">
        <v>2</v>
      </c>
      <c r="B11" s="223"/>
      <c r="C11" s="40" t="s">
        <v>103</v>
      </c>
      <c r="D11" s="42">
        <v>73</v>
      </c>
      <c r="E11" s="42">
        <v>62</v>
      </c>
      <c r="F11" s="42">
        <v>32</v>
      </c>
      <c r="G11" s="42">
        <v>35</v>
      </c>
      <c r="H11" s="42">
        <v>18</v>
      </c>
      <c r="I11" s="42">
        <v>34</v>
      </c>
      <c r="J11" s="41">
        <v>254</v>
      </c>
      <c r="K11" s="42">
        <v>1</v>
      </c>
      <c r="L11" s="42">
        <v>0</v>
      </c>
      <c r="M11" s="42">
        <v>47</v>
      </c>
      <c r="N11" s="42">
        <v>43</v>
      </c>
      <c r="O11" s="42">
        <v>0</v>
      </c>
      <c r="P11" s="42">
        <v>4</v>
      </c>
      <c r="Q11" s="42">
        <v>0</v>
      </c>
      <c r="R11" s="42">
        <v>15.85</v>
      </c>
      <c r="S11" s="43">
        <v>0</v>
      </c>
      <c r="T11" s="42">
        <v>0</v>
      </c>
      <c r="U11" s="42">
        <v>31.7</v>
      </c>
      <c r="V11" s="42">
        <v>0</v>
      </c>
      <c r="W11" s="42">
        <v>10</v>
      </c>
      <c r="X11" s="42">
        <v>4</v>
      </c>
      <c r="Y11" s="42">
        <v>11</v>
      </c>
      <c r="Z11" s="42">
        <v>5</v>
      </c>
      <c r="AA11" s="43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4</v>
      </c>
      <c r="AI11" s="42">
        <v>0</v>
      </c>
      <c r="AJ11" s="42">
        <v>0</v>
      </c>
      <c r="AK11" s="42">
        <v>0</v>
      </c>
      <c r="AL11" s="44"/>
      <c r="AM11" s="72">
        <v>215</v>
      </c>
      <c r="AN11" s="125"/>
    </row>
    <row r="12" spans="1:40" x14ac:dyDescent="0.25">
      <c r="A12" s="39">
        <v>3</v>
      </c>
      <c r="B12" s="223"/>
      <c r="C12" s="40" t="s">
        <v>104</v>
      </c>
      <c r="D12" s="41">
        <v>23</v>
      </c>
      <c r="E12" s="41">
        <v>9</v>
      </c>
      <c r="F12" s="41">
        <v>76</v>
      </c>
      <c r="G12" s="41">
        <v>21</v>
      </c>
      <c r="H12" s="41">
        <v>0</v>
      </c>
      <c r="I12" s="41">
        <v>47</v>
      </c>
      <c r="J12" s="41">
        <v>176</v>
      </c>
      <c r="K12" s="42">
        <v>0</v>
      </c>
      <c r="L12" s="42">
        <v>0</v>
      </c>
      <c r="M12" s="42">
        <v>37</v>
      </c>
      <c r="N12" s="42">
        <v>21</v>
      </c>
      <c r="O12" s="42">
        <v>16</v>
      </c>
      <c r="P12" s="42">
        <v>0</v>
      </c>
      <c r="Q12" s="42">
        <v>0</v>
      </c>
      <c r="R12" s="42">
        <v>5.75</v>
      </c>
      <c r="S12" s="43">
        <v>0</v>
      </c>
      <c r="T12" s="42">
        <v>0</v>
      </c>
      <c r="U12" s="42">
        <v>11.5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3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4"/>
      <c r="AM12" s="72">
        <v>214</v>
      </c>
      <c r="AN12" s="125"/>
    </row>
    <row r="13" spans="1:40" x14ac:dyDescent="0.25">
      <c r="A13" s="45">
        <v>4</v>
      </c>
      <c r="B13" s="223"/>
      <c r="C13" s="40" t="s">
        <v>105</v>
      </c>
      <c r="D13" s="41">
        <v>41</v>
      </c>
      <c r="E13" s="41">
        <v>23</v>
      </c>
      <c r="F13" s="41">
        <v>53</v>
      </c>
      <c r="G13" s="41">
        <v>37</v>
      </c>
      <c r="H13" s="41">
        <v>0</v>
      </c>
      <c r="I13" s="41">
        <v>121</v>
      </c>
      <c r="J13" s="41">
        <v>275</v>
      </c>
      <c r="K13" s="42">
        <v>0</v>
      </c>
      <c r="L13" s="42">
        <v>0</v>
      </c>
      <c r="M13" s="42">
        <v>8</v>
      </c>
      <c r="N13" s="42">
        <v>8</v>
      </c>
      <c r="O13" s="42">
        <v>0</v>
      </c>
      <c r="P13" s="42">
        <v>0</v>
      </c>
      <c r="Q13" s="42">
        <v>0</v>
      </c>
      <c r="R13" s="42">
        <v>2.2999999999999998</v>
      </c>
      <c r="S13" s="43">
        <v>0</v>
      </c>
      <c r="T13" s="42">
        <v>0</v>
      </c>
      <c r="U13" s="42">
        <v>5.2</v>
      </c>
      <c r="V13" s="42">
        <v>0</v>
      </c>
      <c r="W13" s="42">
        <v>4</v>
      </c>
      <c r="X13" s="42">
        <v>0</v>
      </c>
      <c r="Y13" s="42">
        <v>0</v>
      </c>
      <c r="Z13" s="42">
        <v>1</v>
      </c>
      <c r="AA13" s="43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4"/>
      <c r="AM13" s="72">
        <v>240</v>
      </c>
      <c r="AN13" s="125"/>
    </row>
    <row r="14" spans="1:40" x14ac:dyDescent="0.25">
      <c r="A14" s="39">
        <v>5</v>
      </c>
      <c r="B14" s="223"/>
      <c r="C14" s="40" t="s">
        <v>106</v>
      </c>
      <c r="D14" s="41">
        <v>101</v>
      </c>
      <c r="E14" s="41">
        <v>21</v>
      </c>
      <c r="F14" s="41">
        <v>150</v>
      </c>
      <c r="G14" s="41">
        <v>90</v>
      </c>
      <c r="H14" s="41">
        <v>12</v>
      </c>
      <c r="I14" s="41">
        <v>240</v>
      </c>
      <c r="J14" s="41">
        <v>614</v>
      </c>
      <c r="K14" s="42">
        <v>0</v>
      </c>
      <c r="L14" s="42">
        <v>0</v>
      </c>
      <c r="M14" s="42">
        <v>15</v>
      </c>
      <c r="N14" s="42">
        <v>15</v>
      </c>
      <c r="O14" s="42">
        <v>0</v>
      </c>
      <c r="P14" s="42">
        <v>0</v>
      </c>
      <c r="Q14" s="42">
        <v>0</v>
      </c>
      <c r="R14" s="42">
        <v>1.75</v>
      </c>
      <c r="S14" s="43">
        <v>0</v>
      </c>
      <c r="T14" s="42">
        <v>0</v>
      </c>
      <c r="U14" s="42">
        <v>3.5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3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4"/>
      <c r="AM14" s="72">
        <v>233</v>
      </c>
      <c r="AN14" s="125"/>
    </row>
    <row r="15" spans="1:40" x14ac:dyDescent="0.25">
      <c r="A15" s="45">
        <v>6</v>
      </c>
      <c r="B15" s="223"/>
      <c r="C15" s="40" t="s">
        <v>107</v>
      </c>
      <c r="D15" s="41">
        <v>18</v>
      </c>
      <c r="E15" s="41">
        <v>13</v>
      </c>
      <c r="F15" s="41">
        <v>97</v>
      </c>
      <c r="G15" s="41">
        <v>13</v>
      </c>
      <c r="H15" s="41">
        <v>7</v>
      </c>
      <c r="I15" s="41">
        <v>160</v>
      </c>
      <c r="J15" s="41">
        <v>308</v>
      </c>
      <c r="K15" s="42">
        <v>0</v>
      </c>
      <c r="L15" s="42">
        <v>0</v>
      </c>
      <c r="M15" s="42">
        <v>22</v>
      </c>
      <c r="N15" s="42">
        <v>22</v>
      </c>
      <c r="O15" s="42">
        <v>0</v>
      </c>
      <c r="P15" s="42">
        <v>0</v>
      </c>
      <c r="Q15" s="42">
        <v>0</v>
      </c>
      <c r="R15" s="42">
        <v>5.45</v>
      </c>
      <c r="S15" s="43">
        <v>0</v>
      </c>
      <c r="T15" s="42">
        <v>0</v>
      </c>
      <c r="U15" s="42">
        <v>10.9</v>
      </c>
      <c r="V15" s="42">
        <v>0</v>
      </c>
      <c r="W15" s="42">
        <v>1</v>
      </c>
      <c r="X15" s="42">
        <v>0</v>
      </c>
      <c r="Y15" s="42">
        <v>0</v>
      </c>
      <c r="Z15" s="42">
        <v>3</v>
      </c>
      <c r="AA15" s="43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4"/>
      <c r="AM15" s="72">
        <v>237</v>
      </c>
      <c r="AN15" s="125"/>
    </row>
    <row r="16" spans="1:40" x14ac:dyDescent="0.25">
      <c r="A16" s="39">
        <v>7</v>
      </c>
      <c r="B16" s="223"/>
      <c r="C16" s="40" t="s">
        <v>108</v>
      </c>
      <c r="D16" s="41">
        <v>12</v>
      </c>
      <c r="E16" s="41">
        <v>43</v>
      </c>
      <c r="F16" s="41">
        <v>131</v>
      </c>
      <c r="G16" s="41">
        <v>9</v>
      </c>
      <c r="H16" s="41">
        <v>0</v>
      </c>
      <c r="I16" s="41">
        <v>154</v>
      </c>
      <c r="J16" s="41">
        <v>349</v>
      </c>
      <c r="K16" s="42">
        <v>0</v>
      </c>
      <c r="L16" s="42">
        <v>0</v>
      </c>
      <c r="M16" s="42">
        <v>13</v>
      </c>
      <c r="N16" s="42">
        <v>13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1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4"/>
      <c r="AM16" s="73">
        <v>234</v>
      </c>
      <c r="AN16" s="125"/>
    </row>
    <row r="17" spans="1:40" x14ac:dyDescent="0.25">
      <c r="A17" s="45">
        <v>8</v>
      </c>
      <c r="B17" s="223"/>
      <c r="C17" s="40" t="s">
        <v>109</v>
      </c>
      <c r="D17" s="41">
        <v>45</v>
      </c>
      <c r="E17" s="41">
        <v>50</v>
      </c>
      <c r="F17" s="41">
        <v>48</v>
      </c>
      <c r="G17" s="41">
        <v>19</v>
      </c>
      <c r="H17" s="41">
        <v>0</v>
      </c>
      <c r="I17" s="41">
        <v>160</v>
      </c>
      <c r="J17" s="41">
        <v>322</v>
      </c>
      <c r="K17" s="42">
        <v>1</v>
      </c>
      <c r="L17" s="42">
        <v>0</v>
      </c>
      <c r="M17" s="42">
        <v>46</v>
      </c>
      <c r="N17" s="42">
        <v>46</v>
      </c>
      <c r="O17" s="42">
        <v>0</v>
      </c>
      <c r="P17" s="42">
        <v>0</v>
      </c>
      <c r="Q17" s="42">
        <v>0</v>
      </c>
      <c r="R17" s="42">
        <v>15.65</v>
      </c>
      <c r="S17" s="42">
        <v>0</v>
      </c>
      <c r="T17" s="42">
        <v>0</v>
      </c>
      <c r="U17" s="42">
        <v>31.3</v>
      </c>
      <c r="V17" s="42">
        <v>0</v>
      </c>
      <c r="W17" s="42">
        <v>1</v>
      </c>
      <c r="X17" s="42">
        <v>0</v>
      </c>
      <c r="Y17" s="42">
        <v>0</v>
      </c>
      <c r="Z17" s="42">
        <v>1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4"/>
      <c r="AM17" s="72">
        <v>232</v>
      </c>
      <c r="AN17" s="125"/>
    </row>
    <row r="18" spans="1:40" ht="15.75" thickBot="1" x14ac:dyDescent="0.3">
      <c r="A18" s="174">
        <v>9</v>
      </c>
      <c r="B18" s="223"/>
      <c r="C18" s="163" t="s">
        <v>110</v>
      </c>
      <c r="D18" s="41">
        <v>16</v>
      </c>
      <c r="E18" s="41">
        <v>54</v>
      </c>
      <c r="F18" s="41">
        <v>84</v>
      </c>
      <c r="G18" s="41">
        <v>82</v>
      </c>
      <c r="H18" s="41">
        <v>21</v>
      </c>
      <c r="I18" s="41">
        <v>51</v>
      </c>
      <c r="J18" s="41">
        <v>308</v>
      </c>
      <c r="K18" s="42">
        <v>0</v>
      </c>
      <c r="L18" s="42">
        <v>0</v>
      </c>
      <c r="M18" s="42">
        <v>1</v>
      </c>
      <c r="N18" s="42">
        <v>1</v>
      </c>
      <c r="O18" s="42">
        <v>0</v>
      </c>
      <c r="P18" s="42">
        <v>0</v>
      </c>
      <c r="Q18" s="42">
        <v>0</v>
      </c>
      <c r="R18" s="42">
        <v>3</v>
      </c>
      <c r="S18" s="42">
        <v>0</v>
      </c>
      <c r="T18" s="42">
        <v>0</v>
      </c>
      <c r="U18" s="41">
        <v>6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4"/>
      <c r="AM18" s="72">
        <v>213</v>
      </c>
      <c r="AN18" s="125"/>
    </row>
    <row r="19" spans="1:40" ht="15.75" thickBot="1" x14ac:dyDescent="0.3">
      <c r="A19" s="224" t="s">
        <v>51</v>
      </c>
      <c r="B19" s="225"/>
      <c r="C19" s="226"/>
      <c r="D19" s="46">
        <f t="shared" ref="D19:I19" si="0">SUM(D10:D18)</f>
        <v>335</v>
      </c>
      <c r="E19" s="47">
        <f t="shared" si="0"/>
        <v>315</v>
      </c>
      <c r="F19" s="47">
        <f t="shared" si="0"/>
        <v>759</v>
      </c>
      <c r="G19" s="47">
        <f t="shared" si="0"/>
        <v>322</v>
      </c>
      <c r="H19" s="47">
        <f t="shared" si="0"/>
        <v>58</v>
      </c>
      <c r="I19" s="47">
        <f t="shared" si="0"/>
        <v>1033</v>
      </c>
      <c r="J19" s="47">
        <f>SUM(D19:I19)</f>
        <v>2822</v>
      </c>
      <c r="K19" s="47">
        <f t="shared" ref="K19:AK19" si="1">SUM(K10:K18)</f>
        <v>2</v>
      </c>
      <c r="L19" s="47">
        <f t="shared" si="1"/>
        <v>0</v>
      </c>
      <c r="M19" s="47">
        <f t="shared" si="1"/>
        <v>196</v>
      </c>
      <c r="N19" s="47">
        <f t="shared" si="1"/>
        <v>176</v>
      </c>
      <c r="O19" s="47">
        <f t="shared" si="1"/>
        <v>16</v>
      </c>
      <c r="P19" s="47">
        <f t="shared" si="1"/>
        <v>4</v>
      </c>
      <c r="Q19" s="47">
        <f t="shared" si="1"/>
        <v>0</v>
      </c>
      <c r="R19" s="48">
        <f t="shared" si="1"/>
        <v>49.75</v>
      </c>
      <c r="S19" s="48">
        <f t="shared" si="1"/>
        <v>0</v>
      </c>
      <c r="T19" s="47">
        <f t="shared" si="1"/>
        <v>0</v>
      </c>
      <c r="U19" s="48">
        <f t="shared" si="1"/>
        <v>100.10000000000001</v>
      </c>
      <c r="V19" s="47">
        <f t="shared" si="1"/>
        <v>0</v>
      </c>
      <c r="W19" s="47">
        <f t="shared" si="1"/>
        <v>16</v>
      </c>
      <c r="X19" s="47">
        <f t="shared" si="1"/>
        <v>4</v>
      </c>
      <c r="Y19" s="47">
        <f t="shared" si="1"/>
        <v>11</v>
      </c>
      <c r="Z19" s="47">
        <f t="shared" si="1"/>
        <v>11</v>
      </c>
      <c r="AA19" s="47">
        <f t="shared" si="1"/>
        <v>0</v>
      </c>
      <c r="AB19" s="47">
        <f t="shared" si="1"/>
        <v>0</v>
      </c>
      <c r="AC19" s="47">
        <f t="shared" si="1"/>
        <v>0</v>
      </c>
      <c r="AD19" s="47">
        <f t="shared" si="1"/>
        <v>0</v>
      </c>
      <c r="AE19" s="47">
        <f t="shared" si="1"/>
        <v>0</v>
      </c>
      <c r="AF19" s="47">
        <f t="shared" si="1"/>
        <v>0</v>
      </c>
      <c r="AG19" s="47">
        <f t="shared" si="1"/>
        <v>0</v>
      </c>
      <c r="AH19" s="47">
        <f t="shared" si="1"/>
        <v>4</v>
      </c>
      <c r="AI19" s="47">
        <f t="shared" si="1"/>
        <v>0</v>
      </c>
      <c r="AJ19" s="47">
        <f t="shared" si="1"/>
        <v>0</v>
      </c>
      <c r="AK19" s="47">
        <f t="shared" si="1"/>
        <v>0</v>
      </c>
      <c r="AL19" s="49"/>
      <c r="AM19" s="50">
        <f>SUM(AM10:AM18)</f>
        <v>2055</v>
      </c>
      <c r="AN19" s="127"/>
    </row>
    <row r="20" spans="1:40" ht="15.75" thickBot="1" x14ac:dyDescent="0.3">
      <c r="A20" s="79">
        <v>10</v>
      </c>
      <c r="B20" s="219" t="s">
        <v>66</v>
      </c>
      <c r="C20" s="69" t="s">
        <v>111</v>
      </c>
      <c r="D20" s="80">
        <v>180</v>
      </c>
      <c r="E20" s="81">
        <v>124</v>
      </c>
      <c r="F20" s="81">
        <v>120</v>
      </c>
      <c r="G20" s="81">
        <v>102</v>
      </c>
      <c r="H20" s="81">
        <v>206</v>
      </c>
      <c r="I20" s="81">
        <v>78</v>
      </c>
      <c r="J20" s="81">
        <v>810</v>
      </c>
      <c r="K20" s="82">
        <v>0</v>
      </c>
      <c r="L20" s="82">
        <v>0</v>
      </c>
      <c r="M20" s="82">
        <v>7</v>
      </c>
      <c r="N20" s="82">
        <v>5</v>
      </c>
      <c r="O20" s="82">
        <v>2</v>
      </c>
      <c r="P20" s="82">
        <v>0</v>
      </c>
      <c r="Q20" s="82">
        <v>0</v>
      </c>
      <c r="R20" s="82">
        <v>0</v>
      </c>
      <c r="S20" s="83">
        <v>0</v>
      </c>
      <c r="T20" s="82">
        <v>0</v>
      </c>
      <c r="U20" s="82">
        <v>0</v>
      </c>
      <c r="V20" s="82">
        <v>0</v>
      </c>
      <c r="W20" s="82">
        <v>0</v>
      </c>
      <c r="X20" s="82">
        <v>0</v>
      </c>
      <c r="Y20" s="82">
        <v>0</v>
      </c>
      <c r="Z20" s="82">
        <v>0</v>
      </c>
      <c r="AA20" s="83">
        <v>0</v>
      </c>
      <c r="AB20" s="82">
        <v>0</v>
      </c>
      <c r="AC20" s="82">
        <v>0</v>
      </c>
      <c r="AD20" s="82">
        <v>0</v>
      </c>
      <c r="AE20" s="82">
        <v>0</v>
      </c>
      <c r="AF20" s="82">
        <v>0</v>
      </c>
      <c r="AG20" s="82">
        <v>0</v>
      </c>
      <c r="AH20" s="82">
        <v>0</v>
      </c>
      <c r="AI20" s="82">
        <v>0</v>
      </c>
      <c r="AJ20" s="82">
        <v>0</v>
      </c>
      <c r="AK20" s="82">
        <v>0</v>
      </c>
      <c r="AL20" s="84"/>
      <c r="AM20" s="85">
        <v>322</v>
      </c>
      <c r="AN20" s="124"/>
    </row>
    <row r="21" spans="1:40" ht="15.75" thickBot="1" x14ac:dyDescent="0.3">
      <c r="A21" s="45">
        <v>11</v>
      </c>
      <c r="B21" s="220"/>
      <c r="C21" s="69" t="s">
        <v>112</v>
      </c>
      <c r="D21" s="78">
        <v>48</v>
      </c>
      <c r="E21" s="42">
        <v>24</v>
      </c>
      <c r="F21" s="42">
        <v>71</v>
      </c>
      <c r="G21" s="42">
        <v>0</v>
      </c>
      <c r="H21" s="42">
        <v>26</v>
      </c>
      <c r="I21" s="42">
        <v>25</v>
      </c>
      <c r="J21" s="41">
        <v>194</v>
      </c>
      <c r="K21" s="42">
        <v>0</v>
      </c>
      <c r="L21" s="42">
        <v>0</v>
      </c>
      <c r="M21" s="42">
        <v>1</v>
      </c>
      <c r="N21" s="42">
        <v>1</v>
      </c>
      <c r="O21" s="42">
        <v>0</v>
      </c>
      <c r="P21" s="42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3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4"/>
      <c r="AM21" s="72">
        <v>201</v>
      </c>
      <c r="AN21" s="125"/>
    </row>
    <row r="22" spans="1:40" ht="15.75" thickBot="1" x14ac:dyDescent="0.3">
      <c r="A22" s="79">
        <v>12</v>
      </c>
      <c r="B22" s="220"/>
      <c r="C22" s="69" t="s">
        <v>113</v>
      </c>
      <c r="D22" s="77">
        <v>53</v>
      </c>
      <c r="E22" s="41">
        <v>103</v>
      </c>
      <c r="F22" s="41">
        <v>51</v>
      </c>
      <c r="G22" s="41">
        <v>0</v>
      </c>
      <c r="H22" s="41">
        <v>0</v>
      </c>
      <c r="I22" s="41">
        <v>0</v>
      </c>
      <c r="J22" s="41">
        <v>207</v>
      </c>
      <c r="K22" s="42">
        <v>0</v>
      </c>
      <c r="L22" s="42">
        <v>0</v>
      </c>
      <c r="M22" s="42">
        <v>3</v>
      </c>
      <c r="N22" s="42">
        <v>3</v>
      </c>
      <c r="O22" s="42">
        <v>0</v>
      </c>
      <c r="P22" s="42">
        <v>0</v>
      </c>
      <c r="Q22" s="42">
        <v>0</v>
      </c>
      <c r="R22" s="42">
        <v>0</v>
      </c>
      <c r="S22" s="43">
        <v>0</v>
      </c>
      <c r="T22" s="42">
        <v>23.5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3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4"/>
      <c r="AM22" s="72">
        <v>219</v>
      </c>
      <c r="AN22" s="125"/>
    </row>
    <row r="23" spans="1:40" ht="15.75" thickBot="1" x14ac:dyDescent="0.3">
      <c r="A23" s="45">
        <v>13</v>
      </c>
      <c r="B23" s="220"/>
      <c r="C23" s="69" t="s">
        <v>114</v>
      </c>
      <c r="D23" s="77">
        <v>21</v>
      </c>
      <c r="E23" s="41">
        <v>26</v>
      </c>
      <c r="F23" s="41">
        <v>44</v>
      </c>
      <c r="G23" s="41">
        <v>2</v>
      </c>
      <c r="H23" s="41">
        <v>20</v>
      </c>
      <c r="I23" s="41">
        <v>3</v>
      </c>
      <c r="J23" s="41">
        <v>116</v>
      </c>
      <c r="K23" s="42">
        <v>0</v>
      </c>
      <c r="L23" s="42">
        <v>0</v>
      </c>
      <c r="M23" s="42">
        <v>4</v>
      </c>
      <c r="N23" s="42">
        <v>4</v>
      </c>
      <c r="O23" s="42">
        <v>0</v>
      </c>
      <c r="P23" s="42">
        <v>0</v>
      </c>
      <c r="Q23" s="42">
        <v>0</v>
      </c>
      <c r="R23" s="42">
        <v>1.55</v>
      </c>
      <c r="S23" s="43">
        <v>0</v>
      </c>
      <c r="T23" s="42">
        <v>0</v>
      </c>
      <c r="U23" s="42">
        <v>3.1</v>
      </c>
      <c r="V23" s="42">
        <v>0</v>
      </c>
      <c r="W23" s="42">
        <v>2</v>
      </c>
      <c r="X23" s="42">
        <v>0</v>
      </c>
      <c r="Y23" s="42">
        <v>0</v>
      </c>
      <c r="Z23" s="42">
        <v>0</v>
      </c>
      <c r="AA23" s="43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4"/>
      <c r="AM23" s="72">
        <v>241</v>
      </c>
      <c r="AN23" s="125"/>
    </row>
    <row r="24" spans="1:40" ht="15.75" thickBot="1" x14ac:dyDescent="0.3">
      <c r="A24" s="79">
        <v>14</v>
      </c>
      <c r="B24" s="220"/>
      <c r="C24" s="69" t="s">
        <v>115</v>
      </c>
      <c r="D24" s="77">
        <v>179</v>
      </c>
      <c r="E24" s="41">
        <v>126</v>
      </c>
      <c r="F24" s="41">
        <v>150</v>
      </c>
      <c r="G24" s="41">
        <v>8</v>
      </c>
      <c r="H24" s="41">
        <v>3</v>
      </c>
      <c r="I24" s="41">
        <v>0</v>
      </c>
      <c r="J24" s="41">
        <v>466</v>
      </c>
      <c r="K24" s="42">
        <v>0</v>
      </c>
      <c r="L24" s="42">
        <v>0</v>
      </c>
      <c r="M24" s="42">
        <v>23</v>
      </c>
      <c r="N24" s="42">
        <v>23</v>
      </c>
      <c r="O24" s="42">
        <v>0</v>
      </c>
      <c r="P24" s="42">
        <v>0</v>
      </c>
      <c r="Q24" s="42">
        <v>1</v>
      </c>
      <c r="R24" s="42">
        <v>15.39</v>
      </c>
      <c r="S24" s="43">
        <v>0</v>
      </c>
      <c r="T24" s="42">
        <v>14.73</v>
      </c>
      <c r="U24" s="42">
        <v>3.1799999999999997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3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4"/>
      <c r="AM24" s="72">
        <v>554</v>
      </c>
      <c r="AN24" s="125"/>
    </row>
    <row r="25" spans="1:40" ht="15.75" thickBot="1" x14ac:dyDescent="0.3">
      <c r="A25" s="45">
        <v>15</v>
      </c>
      <c r="B25" s="220"/>
      <c r="C25" s="69" t="s">
        <v>116</v>
      </c>
      <c r="D25" s="77">
        <v>150</v>
      </c>
      <c r="E25" s="41">
        <v>84</v>
      </c>
      <c r="F25" s="41">
        <v>138</v>
      </c>
      <c r="G25" s="41">
        <v>0</v>
      </c>
      <c r="H25" s="41">
        <v>2</v>
      </c>
      <c r="I25" s="41">
        <v>0</v>
      </c>
      <c r="J25" s="41">
        <v>374</v>
      </c>
      <c r="K25" s="42">
        <v>0</v>
      </c>
      <c r="L25" s="42">
        <v>0</v>
      </c>
      <c r="M25" s="42">
        <v>4</v>
      </c>
      <c r="N25" s="42">
        <v>4</v>
      </c>
      <c r="O25" s="42">
        <v>0</v>
      </c>
      <c r="P25" s="42">
        <v>0</v>
      </c>
      <c r="Q25" s="42">
        <v>0</v>
      </c>
      <c r="R25" s="42">
        <v>26.4</v>
      </c>
      <c r="S25" s="43">
        <v>0</v>
      </c>
      <c r="T25" s="42">
        <v>0</v>
      </c>
      <c r="U25" s="42">
        <v>0.5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3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4"/>
      <c r="AM25" s="72">
        <v>335</v>
      </c>
      <c r="AN25" s="125"/>
    </row>
    <row r="26" spans="1:40" ht="15.75" thickBot="1" x14ac:dyDescent="0.3">
      <c r="A26" s="79">
        <v>16</v>
      </c>
      <c r="B26" s="220"/>
      <c r="C26" s="69" t="s">
        <v>117</v>
      </c>
      <c r="D26" s="77">
        <v>215</v>
      </c>
      <c r="E26" s="41">
        <v>40</v>
      </c>
      <c r="F26" s="41">
        <v>139</v>
      </c>
      <c r="G26" s="41">
        <v>0</v>
      </c>
      <c r="H26" s="41">
        <v>2</v>
      </c>
      <c r="I26" s="41">
        <v>1</v>
      </c>
      <c r="J26" s="41">
        <v>397</v>
      </c>
      <c r="K26" s="42">
        <v>0</v>
      </c>
      <c r="L26" s="42">
        <v>0</v>
      </c>
      <c r="M26" s="42">
        <v>2</v>
      </c>
      <c r="N26" s="42">
        <v>2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1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4"/>
      <c r="AM26" s="73">
        <v>332</v>
      </c>
      <c r="AN26" s="125"/>
    </row>
    <row r="27" spans="1:40" ht="15.75" thickBot="1" x14ac:dyDescent="0.3">
      <c r="A27" s="45">
        <v>17</v>
      </c>
      <c r="B27" s="220"/>
      <c r="C27" s="69" t="s">
        <v>118</v>
      </c>
      <c r="D27" s="77">
        <v>200</v>
      </c>
      <c r="E27" s="41">
        <v>62</v>
      </c>
      <c r="F27" s="41">
        <v>62</v>
      </c>
      <c r="G27" s="41">
        <v>21</v>
      </c>
      <c r="H27" s="41">
        <v>1</v>
      </c>
      <c r="I27" s="41">
        <v>0</v>
      </c>
      <c r="J27" s="41">
        <v>346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4"/>
      <c r="AM27" s="72">
        <v>305</v>
      </c>
      <c r="AN27" s="125"/>
    </row>
    <row r="28" spans="1:40" ht="15.75" thickBot="1" x14ac:dyDescent="0.3">
      <c r="A28" s="79">
        <v>18</v>
      </c>
      <c r="B28" s="220"/>
      <c r="C28" s="69" t="s">
        <v>119</v>
      </c>
      <c r="D28" s="77">
        <v>202</v>
      </c>
      <c r="E28" s="41">
        <v>34</v>
      </c>
      <c r="F28" s="41">
        <v>140</v>
      </c>
      <c r="G28" s="41">
        <v>1</v>
      </c>
      <c r="H28" s="41">
        <v>0</v>
      </c>
      <c r="I28" s="41">
        <v>0</v>
      </c>
      <c r="J28" s="41">
        <v>377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1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4"/>
      <c r="AM28" s="72">
        <v>333</v>
      </c>
      <c r="AN28" s="125"/>
    </row>
    <row r="29" spans="1:40" ht="15.75" thickBot="1" x14ac:dyDescent="0.3">
      <c r="A29" s="45">
        <v>19</v>
      </c>
      <c r="B29" s="220"/>
      <c r="C29" s="69" t="s">
        <v>120</v>
      </c>
      <c r="D29" s="77">
        <v>57</v>
      </c>
      <c r="E29" s="41">
        <v>18</v>
      </c>
      <c r="F29" s="41">
        <v>107</v>
      </c>
      <c r="G29" s="41">
        <v>17</v>
      </c>
      <c r="H29" s="41">
        <v>5</v>
      </c>
      <c r="I29" s="41">
        <v>11</v>
      </c>
      <c r="J29" s="41">
        <v>215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4"/>
      <c r="AM29" s="72">
        <v>246</v>
      </c>
      <c r="AN29" s="125"/>
    </row>
    <row r="30" spans="1:40" ht="15.75" thickBot="1" x14ac:dyDescent="0.3">
      <c r="A30" s="79">
        <v>20</v>
      </c>
      <c r="B30" s="220"/>
      <c r="C30" s="69" t="s">
        <v>121</v>
      </c>
      <c r="D30" s="78">
        <v>165</v>
      </c>
      <c r="E30" s="42">
        <v>45</v>
      </c>
      <c r="F30" s="42">
        <v>115</v>
      </c>
      <c r="G30" s="42">
        <v>0</v>
      </c>
      <c r="H30" s="42">
        <v>10</v>
      </c>
      <c r="I30" s="42">
        <v>6</v>
      </c>
      <c r="J30" s="41">
        <v>341</v>
      </c>
      <c r="K30" s="42">
        <v>0</v>
      </c>
      <c r="L30" s="42">
        <v>0</v>
      </c>
      <c r="M30" s="42">
        <v>2</v>
      </c>
      <c r="N30" s="42">
        <v>0</v>
      </c>
      <c r="O30" s="42">
        <v>2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4"/>
      <c r="AM30" s="72">
        <v>222</v>
      </c>
      <c r="AN30" s="125"/>
    </row>
    <row r="31" spans="1:40" ht="15.75" thickBot="1" x14ac:dyDescent="0.3">
      <c r="A31" s="45">
        <v>21</v>
      </c>
      <c r="B31" s="220"/>
      <c r="C31" s="69" t="s">
        <v>122</v>
      </c>
      <c r="D31" s="77">
        <v>96</v>
      </c>
      <c r="E31" s="41">
        <v>19</v>
      </c>
      <c r="F31" s="41">
        <v>115</v>
      </c>
      <c r="G31" s="41">
        <v>0</v>
      </c>
      <c r="H31" s="41">
        <v>7</v>
      </c>
      <c r="I31" s="41">
        <v>4</v>
      </c>
      <c r="J31" s="41">
        <v>241</v>
      </c>
      <c r="K31" s="42">
        <v>0</v>
      </c>
      <c r="L31" s="42">
        <v>0</v>
      </c>
      <c r="M31" s="42">
        <v>2</v>
      </c>
      <c r="N31" s="42">
        <v>2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4"/>
      <c r="AM31" s="73">
        <v>226</v>
      </c>
      <c r="AN31" s="125"/>
    </row>
    <row r="32" spans="1:40" ht="15.75" thickBot="1" x14ac:dyDescent="0.3">
      <c r="A32" s="79">
        <v>22</v>
      </c>
      <c r="B32" s="220"/>
      <c r="C32" s="69" t="s">
        <v>123</v>
      </c>
      <c r="D32" s="77">
        <v>58</v>
      </c>
      <c r="E32" s="41">
        <v>8</v>
      </c>
      <c r="F32" s="41">
        <v>44</v>
      </c>
      <c r="G32" s="41">
        <v>0</v>
      </c>
      <c r="H32" s="41">
        <v>2</v>
      </c>
      <c r="I32" s="41">
        <v>6</v>
      </c>
      <c r="J32" s="41">
        <v>118</v>
      </c>
      <c r="K32" s="42">
        <v>0</v>
      </c>
      <c r="L32" s="42">
        <v>0</v>
      </c>
      <c r="M32" s="42">
        <v>3</v>
      </c>
      <c r="N32" s="42">
        <v>3</v>
      </c>
      <c r="O32" s="42">
        <v>0</v>
      </c>
      <c r="P32" s="42">
        <v>0</v>
      </c>
      <c r="Q32" s="42">
        <v>0</v>
      </c>
      <c r="R32" s="42">
        <v>10.23</v>
      </c>
      <c r="S32" s="42">
        <v>0</v>
      </c>
      <c r="T32" s="42">
        <v>10.23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4"/>
      <c r="AM32" s="73">
        <v>144</v>
      </c>
      <c r="AN32" s="125"/>
    </row>
    <row r="33" spans="1:40" ht="15.75" thickBot="1" x14ac:dyDescent="0.3">
      <c r="A33" s="45">
        <v>23</v>
      </c>
      <c r="B33" s="220"/>
      <c r="C33" s="69" t="s">
        <v>124</v>
      </c>
      <c r="D33" s="77">
        <v>65</v>
      </c>
      <c r="E33" s="41">
        <v>40</v>
      </c>
      <c r="F33" s="41">
        <v>123</v>
      </c>
      <c r="G33" s="41">
        <v>9</v>
      </c>
      <c r="H33" s="41">
        <v>9</v>
      </c>
      <c r="I33" s="41">
        <v>34</v>
      </c>
      <c r="J33" s="41">
        <v>280</v>
      </c>
      <c r="K33" s="42">
        <v>0</v>
      </c>
      <c r="L33" s="42">
        <v>0</v>
      </c>
      <c r="M33" s="42">
        <v>2</v>
      </c>
      <c r="N33" s="42">
        <v>2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4"/>
      <c r="AM33" s="73">
        <v>296</v>
      </c>
      <c r="AN33" s="126"/>
    </row>
    <row r="34" spans="1:40" ht="15.75" thickBot="1" x14ac:dyDescent="0.3">
      <c r="A34" s="79">
        <v>24</v>
      </c>
      <c r="B34" s="220"/>
      <c r="C34" s="69" t="s">
        <v>125</v>
      </c>
      <c r="D34" s="77">
        <v>41</v>
      </c>
      <c r="E34" s="41">
        <v>49</v>
      </c>
      <c r="F34" s="41">
        <v>157</v>
      </c>
      <c r="G34" s="41">
        <v>19</v>
      </c>
      <c r="H34" s="41">
        <v>6</v>
      </c>
      <c r="I34" s="41">
        <v>42</v>
      </c>
      <c r="J34" s="41">
        <v>314</v>
      </c>
      <c r="K34" s="42">
        <v>2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4"/>
      <c r="AM34" s="72">
        <v>212</v>
      </c>
      <c r="AN34" s="65"/>
    </row>
    <row r="35" spans="1:40" ht="15.75" thickBot="1" x14ac:dyDescent="0.3">
      <c r="A35" s="45">
        <v>25</v>
      </c>
      <c r="B35" s="221"/>
      <c r="C35" s="69" t="s">
        <v>126</v>
      </c>
      <c r="D35" s="86">
        <v>36</v>
      </c>
      <c r="E35" s="87">
        <v>11</v>
      </c>
      <c r="F35" s="87">
        <v>104</v>
      </c>
      <c r="G35" s="87">
        <v>0</v>
      </c>
      <c r="H35" s="87">
        <v>3</v>
      </c>
      <c r="I35" s="87">
        <v>16</v>
      </c>
      <c r="J35" s="87">
        <v>170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7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88">
        <v>0</v>
      </c>
      <c r="AC35" s="88">
        <v>0</v>
      </c>
      <c r="AD35" s="88">
        <v>0</v>
      </c>
      <c r="AE35" s="88">
        <v>0</v>
      </c>
      <c r="AF35" s="88">
        <v>0</v>
      </c>
      <c r="AG35" s="88">
        <v>0</v>
      </c>
      <c r="AH35" s="88">
        <v>0</v>
      </c>
      <c r="AI35" s="88">
        <v>0</v>
      </c>
      <c r="AJ35" s="88">
        <v>0</v>
      </c>
      <c r="AK35" s="88">
        <v>0</v>
      </c>
      <c r="AL35" s="89"/>
      <c r="AM35" s="90">
        <v>250</v>
      </c>
      <c r="AN35" s="67"/>
    </row>
    <row r="36" spans="1:40" ht="15.75" thickBot="1" x14ac:dyDescent="0.3">
      <c r="A36" s="224" t="s">
        <v>51</v>
      </c>
      <c r="B36" s="225"/>
      <c r="C36" s="226"/>
      <c r="D36" s="91">
        <f t="shared" ref="D36:I36" si="2">SUM(D20:D35)</f>
        <v>1766</v>
      </c>
      <c r="E36" s="92">
        <f t="shared" si="2"/>
        <v>813</v>
      </c>
      <c r="F36" s="92">
        <f t="shared" si="2"/>
        <v>1680</v>
      </c>
      <c r="G36" s="92">
        <f t="shared" si="2"/>
        <v>179</v>
      </c>
      <c r="H36" s="92">
        <f t="shared" si="2"/>
        <v>302</v>
      </c>
      <c r="I36" s="92">
        <f t="shared" si="2"/>
        <v>226</v>
      </c>
      <c r="J36" s="92">
        <f>SUM(D36:I36)</f>
        <v>4966</v>
      </c>
      <c r="K36" s="92">
        <f t="shared" ref="K36:AK36" si="3">SUM(K20:K35)</f>
        <v>2</v>
      </c>
      <c r="L36" s="92">
        <f t="shared" si="3"/>
        <v>0</v>
      </c>
      <c r="M36" s="92">
        <f t="shared" si="3"/>
        <v>53</v>
      </c>
      <c r="N36" s="92">
        <f t="shared" si="3"/>
        <v>49</v>
      </c>
      <c r="O36" s="92">
        <f t="shared" si="3"/>
        <v>4</v>
      </c>
      <c r="P36" s="92">
        <f t="shared" si="3"/>
        <v>0</v>
      </c>
      <c r="Q36" s="92">
        <f t="shared" si="3"/>
        <v>1</v>
      </c>
      <c r="R36" s="93">
        <f t="shared" si="3"/>
        <v>53.570000000000007</v>
      </c>
      <c r="S36" s="93">
        <f t="shared" si="3"/>
        <v>0</v>
      </c>
      <c r="T36" s="92">
        <f t="shared" si="3"/>
        <v>48.460000000000008</v>
      </c>
      <c r="U36" s="93">
        <f t="shared" si="3"/>
        <v>7.7799999999999994</v>
      </c>
      <c r="V36" s="92">
        <f t="shared" si="3"/>
        <v>0</v>
      </c>
      <c r="W36" s="92">
        <f t="shared" si="3"/>
        <v>2</v>
      </c>
      <c r="X36" s="92">
        <f t="shared" si="3"/>
        <v>0</v>
      </c>
      <c r="Y36" s="92">
        <f t="shared" si="3"/>
        <v>0</v>
      </c>
      <c r="Z36" s="92">
        <f t="shared" si="3"/>
        <v>0</v>
      </c>
      <c r="AA36" s="92">
        <f t="shared" si="3"/>
        <v>0</v>
      </c>
      <c r="AB36" s="92">
        <f t="shared" si="3"/>
        <v>0</v>
      </c>
      <c r="AC36" s="92">
        <f t="shared" si="3"/>
        <v>0</v>
      </c>
      <c r="AD36" s="92">
        <f t="shared" si="3"/>
        <v>0</v>
      </c>
      <c r="AE36" s="92">
        <f t="shared" si="3"/>
        <v>0</v>
      </c>
      <c r="AF36" s="92">
        <f t="shared" si="3"/>
        <v>0</v>
      </c>
      <c r="AG36" s="92">
        <f t="shared" si="3"/>
        <v>0</v>
      </c>
      <c r="AH36" s="92">
        <f t="shared" si="3"/>
        <v>0</v>
      </c>
      <c r="AI36" s="92">
        <f t="shared" si="3"/>
        <v>0</v>
      </c>
      <c r="AJ36" s="92">
        <f t="shared" si="3"/>
        <v>0</v>
      </c>
      <c r="AK36" s="92">
        <f t="shared" si="3"/>
        <v>0</v>
      </c>
      <c r="AL36" s="94"/>
      <c r="AM36" s="95">
        <f>SUM(AM20:AM35)</f>
        <v>4438</v>
      </c>
      <c r="AN36" s="96"/>
    </row>
    <row r="37" spans="1:40" ht="15.75" thickBot="1" x14ac:dyDescent="0.3">
      <c r="A37" s="100">
        <v>26</v>
      </c>
      <c r="B37" s="217" t="s">
        <v>56</v>
      </c>
      <c r="C37" s="173" t="s">
        <v>127</v>
      </c>
      <c r="D37" s="34">
        <v>139</v>
      </c>
      <c r="E37" s="35">
        <v>131</v>
      </c>
      <c r="F37" s="35">
        <v>539</v>
      </c>
      <c r="G37" s="35">
        <v>84</v>
      </c>
      <c r="H37" s="35">
        <v>485</v>
      </c>
      <c r="I37" s="35">
        <v>508</v>
      </c>
      <c r="J37" s="35">
        <v>1886</v>
      </c>
      <c r="K37" s="35">
        <v>0</v>
      </c>
      <c r="L37" s="35">
        <v>127</v>
      </c>
      <c r="M37" s="35">
        <v>15</v>
      </c>
      <c r="N37" s="35">
        <v>8</v>
      </c>
      <c r="O37" s="35">
        <v>0</v>
      </c>
      <c r="P37" s="35">
        <v>7</v>
      </c>
      <c r="Q37" s="35">
        <v>0</v>
      </c>
      <c r="R37" s="36">
        <v>0.55000000000000004</v>
      </c>
      <c r="S37" s="35">
        <v>0</v>
      </c>
      <c r="T37" s="35">
        <v>0</v>
      </c>
      <c r="U37" s="37">
        <v>1</v>
      </c>
      <c r="V37" s="35">
        <v>0</v>
      </c>
      <c r="W37" s="35">
        <v>1</v>
      </c>
      <c r="X37" s="35">
        <v>0</v>
      </c>
      <c r="Y37" s="35">
        <v>0</v>
      </c>
      <c r="Z37" s="35">
        <v>1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180">
        <v>244</v>
      </c>
      <c r="AN37" s="124"/>
    </row>
    <row r="38" spans="1:40" ht="15.75" thickBot="1" x14ac:dyDescent="0.3">
      <c r="A38" s="12">
        <v>27</v>
      </c>
      <c r="B38" s="237"/>
      <c r="C38" s="33" t="s">
        <v>128</v>
      </c>
      <c r="D38" s="24">
        <v>19</v>
      </c>
      <c r="E38" s="24">
        <v>57</v>
      </c>
      <c r="F38" s="24">
        <v>241</v>
      </c>
      <c r="G38" s="24">
        <v>46</v>
      </c>
      <c r="H38" s="24">
        <v>10</v>
      </c>
      <c r="I38" s="24">
        <v>0</v>
      </c>
      <c r="J38" s="24">
        <v>373</v>
      </c>
      <c r="K38" s="24">
        <v>0</v>
      </c>
      <c r="L38" s="24">
        <v>15</v>
      </c>
      <c r="M38" s="24">
        <v>1</v>
      </c>
      <c r="N38" s="24">
        <v>0</v>
      </c>
      <c r="O38" s="24">
        <v>1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6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181">
        <v>228</v>
      </c>
      <c r="AN38" s="125"/>
    </row>
    <row r="39" spans="1:40" ht="15.75" thickBot="1" x14ac:dyDescent="0.3">
      <c r="A39" s="32">
        <v>28</v>
      </c>
      <c r="B39" s="237"/>
      <c r="C39" s="33" t="s">
        <v>129</v>
      </c>
      <c r="D39" s="24">
        <v>13</v>
      </c>
      <c r="E39" s="24">
        <v>49</v>
      </c>
      <c r="F39" s="24">
        <v>197</v>
      </c>
      <c r="G39" s="24">
        <v>9</v>
      </c>
      <c r="H39" s="24">
        <v>62</v>
      </c>
      <c r="I39" s="24">
        <v>11</v>
      </c>
      <c r="J39" s="24">
        <v>341</v>
      </c>
      <c r="K39" s="24">
        <v>0</v>
      </c>
      <c r="L39" s="24">
        <v>11</v>
      </c>
      <c r="M39" s="24">
        <v>16</v>
      </c>
      <c r="N39" s="24">
        <v>16</v>
      </c>
      <c r="O39" s="24">
        <v>0</v>
      </c>
      <c r="P39" s="24">
        <v>0</v>
      </c>
      <c r="Q39" s="24">
        <v>0</v>
      </c>
      <c r="R39" s="25">
        <v>0</v>
      </c>
      <c r="S39" s="24">
        <v>0</v>
      </c>
      <c r="T39" s="24">
        <v>0</v>
      </c>
      <c r="U39" s="26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181">
        <v>220</v>
      </c>
      <c r="AN39" s="125"/>
    </row>
    <row r="40" spans="1:40" ht="15.75" thickBot="1" x14ac:dyDescent="0.3">
      <c r="A40" s="12">
        <v>29</v>
      </c>
      <c r="B40" s="237"/>
      <c r="C40" s="33" t="s">
        <v>130</v>
      </c>
      <c r="D40" s="24">
        <v>99</v>
      </c>
      <c r="E40" s="24">
        <v>95</v>
      </c>
      <c r="F40" s="24">
        <v>516</v>
      </c>
      <c r="G40" s="24">
        <v>36</v>
      </c>
      <c r="H40" s="24">
        <v>50</v>
      </c>
      <c r="I40" s="24">
        <v>212</v>
      </c>
      <c r="J40" s="24">
        <v>1008</v>
      </c>
      <c r="K40" s="24">
        <v>0</v>
      </c>
      <c r="L40" s="24">
        <v>6</v>
      </c>
      <c r="M40" s="24">
        <v>18</v>
      </c>
      <c r="N40" s="24">
        <v>15</v>
      </c>
      <c r="O40" s="24">
        <v>3</v>
      </c>
      <c r="P40" s="24">
        <v>0</v>
      </c>
      <c r="Q40" s="24">
        <v>0</v>
      </c>
      <c r="R40" s="24">
        <v>1.8149999999999999</v>
      </c>
      <c r="S40" s="24">
        <v>0</v>
      </c>
      <c r="T40" s="24">
        <v>0</v>
      </c>
      <c r="U40" s="26">
        <v>3.3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5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181">
        <v>189</v>
      </c>
      <c r="AN40" s="125"/>
    </row>
    <row r="41" spans="1:40" ht="15.75" thickBot="1" x14ac:dyDescent="0.3">
      <c r="A41" s="32">
        <v>30</v>
      </c>
      <c r="B41" s="237"/>
      <c r="C41" s="33" t="s">
        <v>131</v>
      </c>
      <c r="D41" s="24">
        <v>20</v>
      </c>
      <c r="E41" s="24">
        <v>14</v>
      </c>
      <c r="F41" s="24">
        <v>523</v>
      </c>
      <c r="G41" s="24">
        <v>129</v>
      </c>
      <c r="H41" s="24">
        <v>114</v>
      </c>
      <c r="I41" s="24">
        <v>83</v>
      </c>
      <c r="J41" s="24">
        <v>883</v>
      </c>
      <c r="K41" s="24">
        <v>0</v>
      </c>
      <c r="L41" s="24">
        <v>8</v>
      </c>
      <c r="M41" s="24">
        <v>39</v>
      </c>
      <c r="N41" s="24">
        <v>39</v>
      </c>
      <c r="O41" s="24">
        <v>0</v>
      </c>
      <c r="P41" s="24">
        <v>0</v>
      </c>
      <c r="Q41" s="24">
        <v>0</v>
      </c>
      <c r="R41" s="25">
        <v>24.475000000000001</v>
      </c>
      <c r="S41" s="24">
        <v>0</v>
      </c>
      <c r="T41" s="24">
        <v>0</v>
      </c>
      <c r="U41" s="26">
        <v>44.5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181">
        <v>228</v>
      </c>
      <c r="AN41" s="125"/>
    </row>
    <row r="42" spans="1:40" ht="15.75" thickBot="1" x14ac:dyDescent="0.3">
      <c r="A42" s="12">
        <v>31</v>
      </c>
      <c r="B42" s="237"/>
      <c r="C42" s="33" t="s">
        <v>132</v>
      </c>
      <c r="D42" s="24">
        <v>55</v>
      </c>
      <c r="E42" s="24">
        <v>90</v>
      </c>
      <c r="F42" s="24">
        <v>468</v>
      </c>
      <c r="G42" s="24">
        <v>45</v>
      </c>
      <c r="H42" s="24">
        <v>478</v>
      </c>
      <c r="I42" s="24">
        <v>463</v>
      </c>
      <c r="J42" s="24">
        <v>1599</v>
      </c>
      <c r="K42" s="24">
        <v>0</v>
      </c>
      <c r="L42" s="24">
        <v>51</v>
      </c>
      <c r="M42" s="24">
        <v>19</v>
      </c>
      <c r="N42" s="24">
        <v>18</v>
      </c>
      <c r="O42" s="24">
        <v>0</v>
      </c>
      <c r="P42" s="24">
        <v>1</v>
      </c>
      <c r="Q42" s="24">
        <v>0</v>
      </c>
      <c r="R42" s="25">
        <v>38.940000000000005</v>
      </c>
      <c r="S42" s="24">
        <v>0</v>
      </c>
      <c r="T42" s="24">
        <v>0</v>
      </c>
      <c r="U42" s="26">
        <v>70.8</v>
      </c>
      <c r="V42" s="24">
        <v>0</v>
      </c>
      <c r="W42" s="24">
        <v>0</v>
      </c>
      <c r="X42" s="24">
        <v>2</v>
      </c>
      <c r="Y42" s="24">
        <v>2</v>
      </c>
      <c r="Z42" s="24">
        <v>4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181">
        <v>196</v>
      </c>
      <c r="AN42" s="125"/>
    </row>
    <row r="43" spans="1:40" ht="15.75" thickBot="1" x14ac:dyDescent="0.3">
      <c r="A43" s="32">
        <v>32</v>
      </c>
      <c r="B43" s="237"/>
      <c r="C43" s="33" t="s">
        <v>133</v>
      </c>
      <c r="D43" s="24">
        <v>14</v>
      </c>
      <c r="E43" s="24">
        <v>153</v>
      </c>
      <c r="F43" s="24">
        <v>615</v>
      </c>
      <c r="G43" s="24">
        <v>84</v>
      </c>
      <c r="H43" s="24">
        <v>120</v>
      </c>
      <c r="I43" s="24">
        <v>304</v>
      </c>
      <c r="J43" s="24">
        <v>1290</v>
      </c>
      <c r="K43" s="24">
        <v>0</v>
      </c>
      <c r="L43" s="24">
        <v>22</v>
      </c>
      <c r="M43" s="24">
        <v>16</v>
      </c>
      <c r="N43" s="24">
        <v>16</v>
      </c>
      <c r="O43" s="24">
        <v>0</v>
      </c>
      <c r="P43" s="24">
        <v>0</v>
      </c>
      <c r="Q43" s="24">
        <v>0</v>
      </c>
      <c r="R43" s="25">
        <v>3.0249999999999999</v>
      </c>
      <c r="S43" s="24">
        <v>0</v>
      </c>
      <c r="T43" s="24">
        <v>0</v>
      </c>
      <c r="U43" s="26">
        <v>5.5</v>
      </c>
      <c r="V43" s="24">
        <v>0</v>
      </c>
      <c r="W43" s="24">
        <v>0</v>
      </c>
      <c r="X43" s="24">
        <v>2</v>
      </c>
      <c r="Y43" s="24">
        <v>2</v>
      </c>
      <c r="Z43" s="24">
        <v>4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181">
        <v>243</v>
      </c>
      <c r="AN43" s="125"/>
    </row>
    <row r="44" spans="1:40" ht="15.75" thickBot="1" x14ac:dyDescent="0.3">
      <c r="A44" s="103">
        <v>33</v>
      </c>
      <c r="B44" s="238"/>
      <c r="C44" s="172" t="s">
        <v>134</v>
      </c>
      <c r="D44" s="24">
        <v>16</v>
      </c>
      <c r="E44" s="24">
        <v>345</v>
      </c>
      <c r="F44" s="24">
        <v>532</v>
      </c>
      <c r="G44" s="24">
        <v>165</v>
      </c>
      <c r="H44" s="24">
        <v>21</v>
      </c>
      <c r="I44" s="24">
        <v>216</v>
      </c>
      <c r="J44" s="24">
        <v>1295</v>
      </c>
      <c r="K44" s="24">
        <v>4</v>
      </c>
      <c r="L44" s="24">
        <v>12</v>
      </c>
      <c r="M44" s="24">
        <v>15</v>
      </c>
      <c r="N44" s="24">
        <v>15</v>
      </c>
      <c r="O44" s="24">
        <v>0</v>
      </c>
      <c r="P44" s="24">
        <v>0</v>
      </c>
      <c r="Q44" s="24">
        <v>0</v>
      </c>
      <c r="R44" s="25">
        <v>27.797000000000004</v>
      </c>
      <c r="S44" s="24">
        <v>0</v>
      </c>
      <c r="T44" s="24">
        <v>0</v>
      </c>
      <c r="U44" s="26">
        <v>50.54</v>
      </c>
      <c r="V44" s="24">
        <v>0</v>
      </c>
      <c r="W44" s="24">
        <v>1</v>
      </c>
      <c r="X44" s="24">
        <v>0</v>
      </c>
      <c r="Y44" s="24">
        <v>0</v>
      </c>
      <c r="Z44" s="24">
        <v>1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181">
        <v>317</v>
      </c>
      <c r="AN44" s="125"/>
    </row>
    <row r="45" spans="1:40" ht="15.75" thickBot="1" x14ac:dyDescent="0.3">
      <c r="A45" s="170"/>
      <c r="B45" s="239" t="s">
        <v>51</v>
      </c>
      <c r="C45" s="240"/>
      <c r="D45" s="171">
        <f t="shared" ref="D45:AL45" si="4">D44+D43+D42+D41+D40+D39+D38+D37</f>
        <v>375</v>
      </c>
      <c r="E45" s="38">
        <f t="shared" si="4"/>
        <v>934</v>
      </c>
      <c r="F45" s="38">
        <f t="shared" si="4"/>
        <v>3631</v>
      </c>
      <c r="G45" s="38">
        <f t="shared" si="4"/>
        <v>598</v>
      </c>
      <c r="H45" s="38">
        <f t="shared" si="4"/>
        <v>1340</v>
      </c>
      <c r="I45" s="38">
        <f t="shared" si="4"/>
        <v>1797</v>
      </c>
      <c r="J45" s="38">
        <f t="shared" si="4"/>
        <v>8675</v>
      </c>
      <c r="K45" s="38">
        <f t="shared" si="4"/>
        <v>4</v>
      </c>
      <c r="L45" s="38">
        <f t="shared" si="4"/>
        <v>252</v>
      </c>
      <c r="M45" s="38">
        <f t="shared" si="4"/>
        <v>139</v>
      </c>
      <c r="N45" s="38">
        <f t="shared" si="4"/>
        <v>127</v>
      </c>
      <c r="O45" s="38">
        <f t="shared" si="4"/>
        <v>4</v>
      </c>
      <c r="P45" s="38">
        <f t="shared" si="4"/>
        <v>8</v>
      </c>
      <c r="Q45" s="38">
        <f t="shared" si="4"/>
        <v>0</v>
      </c>
      <c r="R45" s="38">
        <f t="shared" si="4"/>
        <v>96.60199999999999</v>
      </c>
      <c r="S45" s="38">
        <f t="shared" si="4"/>
        <v>0</v>
      </c>
      <c r="T45" s="38">
        <f t="shared" si="4"/>
        <v>0</v>
      </c>
      <c r="U45" s="38">
        <f t="shared" si="4"/>
        <v>175.64000000000001</v>
      </c>
      <c r="V45" s="38">
        <f t="shared" si="4"/>
        <v>0</v>
      </c>
      <c r="W45" s="38">
        <f t="shared" si="4"/>
        <v>2</v>
      </c>
      <c r="X45" s="38">
        <f t="shared" si="4"/>
        <v>4</v>
      </c>
      <c r="Y45" s="38">
        <f t="shared" si="4"/>
        <v>4</v>
      </c>
      <c r="Z45" s="38">
        <f t="shared" si="4"/>
        <v>10</v>
      </c>
      <c r="AA45" s="38">
        <f t="shared" si="4"/>
        <v>0</v>
      </c>
      <c r="AB45" s="38">
        <f t="shared" si="4"/>
        <v>0</v>
      </c>
      <c r="AC45" s="38">
        <f t="shared" si="4"/>
        <v>0</v>
      </c>
      <c r="AD45" s="38">
        <f t="shared" si="4"/>
        <v>5</v>
      </c>
      <c r="AE45" s="38">
        <f t="shared" si="4"/>
        <v>0</v>
      </c>
      <c r="AF45" s="38">
        <f t="shared" si="4"/>
        <v>0</v>
      </c>
      <c r="AG45" s="38">
        <f t="shared" si="4"/>
        <v>0</v>
      </c>
      <c r="AH45" s="38">
        <f t="shared" si="4"/>
        <v>0</v>
      </c>
      <c r="AI45" s="38">
        <f t="shared" si="4"/>
        <v>0</v>
      </c>
      <c r="AJ45" s="38">
        <f t="shared" si="4"/>
        <v>0</v>
      </c>
      <c r="AK45" s="38">
        <f t="shared" si="4"/>
        <v>0</v>
      </c>
      <c r="AL45" s="38">
        <f t="shared" si="4"/>
        <v>0</v>
      </c>
      <c r="AM45" s="182">
        <f>AM44+AM43+AM42+AM41+AM40+AM39+AM38+AM37</f>
        <v>1865</v>
      </c>
      <c r="AN45" s="127"/>
    </row>
    <row r="46" spans="1:40" x14ac:dyDescent="0.25">
      <c r="A46" s="32">
        <v>34</v>
      </c>
      <c r="B46" s="215" t="s">
        <v>57</v>
      </c>
      <c r="C46" s="99" t="s">
        <v>135</v>
      </c>
      <c r="D46" s="99">
        <v>181</v>
      </c>
      <c r="E46" s="99">
        <v>31</v>
      </c>
      <c r="F46" s="99">
        <v>453</v>
      </c>
      <c r="G46" s="99">
        <v>136</v>
      </c>
      <c r="H46" s="99">
        <v>61</v>
      </c>
      <c r="I46" s="99">
        <v>383</v>
      </c>
      <c r="J46" s="99">
        <v>1226</v>
      </c>
      <c r="K46" s="99"/>
      <c r="L46" s="99"/>
      <c r="M46" s="99">
        <v>23</v>
      </c>
      <c r="N46" s="99">
        <v>23</v>
      </c>
      <c r="O46" s="99"/>
      <c r="P46" s="99"/>
      <c r="Q46" s="99"/>
      <c r="R46" s="99">
        <v>1.05</v>
      </c>
      <c r="S46" s="99">
        <v>0</v>
      </c>
      <c r="T46" s="99">
        <v>0</v>
      </c>
      <c r="U46" s="99">
        <v>2.1</v>
      </c>
      <c r="V46" s="99">
        <v>7</v>
      </c>
      <c r="W46" s="99">
        <v>0</v>
      </c>
      <c r="X46" s="99">
        <v>0</v>
      </c>
      <c r="Y46" s="99">
        <v>4</v>
      </c>
      <c r="Z46" s="99">
        <v>0</v>
      </c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183">
        <v>207</v>
      </c>
      <c r="AN46" s="124"/>
    </row>
    <row r="47" spans="1:40" ht="15.75" thickBot="1" x14ac:dyDescent="0.3">
      <c r="A47" s="12">
        <v>35</v>
      </c>
      <c r="B47" s="216"/>
      <c r="C47" s="13" t="s">
        <v>136</v>
      </c>
      <c r="D47" s="13">
        <v>172</v>
      </c>
      <c r="E47" s="13">
        <v>34</v>
      </c>
      <c r="F47" s="13">
        <v>252</v>
      </c>
      <c r="G47" s="13">
        <v>51</v>
      </c>
      <c r="H47" s="13">
        <v>0</v>
      </c>
      <c r="I47" s="13">
        <v>725</v>
      </c>
      <c r="J47" s="13">
        <v>1136</v>
      </c>
      <c r="K47" s="13"/>
      <c r="L47" s="13"/>
      <c r="M47" s="13">
        <v>7</v>
      </c>
      <c r="N47" s="13">
        <v>7</v>
      </c>
      <c r="O47" s="13"/>
      <c r="P47" s="13"/>
      <c r="Q47" s="13"/>
      <c r="R47" s="13">
        <v>2.7</v>
      </c>
      <c r="S47" s="13">
        <v>0</v>
      </c>
      <c r="T47" s="13">
        <v>0</v>
      </c>
      <c r="U47" s="13">
        <v>5.4</v>
      </c>
      <c r="V47" s="13">
        <v>0</v>
      </c>
      <c r="W47" s="13">
        <v>0</v>
      </c>
      <c r="X47" s="13">
        <v>0</v>
      </c>
      <c r="Y47" s="13">
        <v>1</v>
      </c>
      <c r="Z47" s="13">
        <v>0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84">
        <v>219</v>
      </c>
      <c r="AN47" s="125"/>
    </row>
    <row r="48" spans="1:40" x14ac:dyDescent="0.25">
      <c r="A48" s="100">
        <v>36</v>
      </c>
      <c r="B48" s="216"/>
      <c r="C48" s="99" t="s">
        <v>137</v>
      </c>
      <c r="D48" s="13">
        <v>108</v>
      </c>
      <c r="E48" s="13">
        <v>18</v>
      </c>
      <c r="F48" s="13">
        <v>271</v>
      </c>
      <c r="G48" s="13">
        <v>77</v>
      </c>
      <c r="H48" s="13">
        <v>32</v>
      </c>
      <c r="I48" s="13">
        <v>262</v>
      </c>
      <c r="J48" s="13">
        <v>692</v>
      </c>
      <c r="K48" s="13"/>
      <c r="L48" s="13"/>
      <c r="M48" s="13">
        <v>21</v>
      </c>
      <c r="N48" s="13">
        <v>21</v>
      </c>
      <c r="O48" s="13"/>
      <c r="P48" s="13"/>
      <c r="Q48" s="13"/>
      <c r="R48" s="13">
        <v>13.5</v>
      </c>
      <c r="S48" s="13">
        <v>0</v>
      </c>
      <c r="T48" s="13">
        <v>0</v>
      </c>
      <c r="U48" s="13">
        <v>27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84">
        <v>170</v>
      </c>
      <c r="AN48" s="125"/>
    </row>
    <row r="49" spans="1:40" ht="15.75" thickBot="1" x14ac:dyDescent="0.3">
      <c r="A49" s="12">
        <v>37</v>
      </c>
      <c r="B49" s="216"/>
      <c r="C49" s="13" t="s">
        <v>138</v>
      </c>
      <c r="D49" s="13">
        <v>135</v>
      </c>
      <c r="E49" s="13">
        <v>119</v>
      </c>
      <c r="F49" s="13">
        <v>861</v>
      </c>
      <c r="G49" s="13">
        <v>107</v>
      </c>
      <c r="H49" s="13">
        <v>8</v>
      </c>
      <c r="I49" s="13">
        <v>1005</v>
      </c>
      <c r="J49" s="13">
        <v>2219</v>
      </c>
      <c r="K49" s="13"/>
      <c r="L49" s="13"/>
      <c r="M49" s="13">
        <v>11</v>
      </c>
      <c r="N49" s="13">
        <v>11</v>
      </c>
      <c r="O49" s="13"/>
      <c r="P49" s="13"/>
      <c r="Q49" s="13"/>
      <c r="R49" s="13">
        <v>1.75</v>
      </c>
      <c r="S49" s="13">
        <v>0</v>
      </c>
      <c r="T49" s="13">
        <v>0</v>
      </c>
      <c r="U49" s="13">
        <v>3.5</v>
      </c>
      <c r="V49" s="13">
        <v>0</v>
      </c>
      <c r="W49" s="13">
        <v>1</v>
      </c>
      <c r="X49" s="13">
        <v>0</v>
      </c>
      <c r="Y49" s="13">
        <v>0</v>
      </c>
      <c r="Z49" s="13">
        <v>0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84">
        <v>220</v>
      </c>
      <c r="AN49" s="125"/>
    </row>
    <row r="50" spans="1:40" x14ac:dyDescent="0.25">
      <c r="A50" s="100">
        <v>38</v>
      </c>
      <c r="B50" s="216"/>
      <c r="C50" s="99" t="s">
        <v>139</v>
      </c>
      <c r="D50" s="13">
        <v>143</v>
      </c>
      <c r="E50" s="13">
        <v>60</v>
      </c>
      <c r="F50" s="13">
        <v>265</v>
      </c>
      <c r="G50" s="13">
        <v>205</v>
      </c>
      <c r="H50" s="13">
        <v>79</v>
      </c>
      <c r="I50" s="13">
        <v>473</v>
      </c>
      <c r="J50" s="13">
        <v>1054</v>
      </c>
      <c r="K50" s="13"/>
      <c r="L50" s="13"/>
      <c r="M50" s="13">
        <v>30</v>
      </c>
      <c r="N50" s="13">
        <v>30</v>
      </c>
      <c r="O50" s="13"/>
      <c r="P50" s="13"/>
      <c r="Q50" s="13"/>
      <c r="R50" s="13">
        <v>8.5500000000000007</v>
      </c>
      <c r="S50" s="13">
        <v>2.5</v>
      </c>
      <c r="T50" s="13">
        <v>0</v>
      </c>
      <c r="U50" s="13">
        <v>12.100000000000001</v>
      </c>
      <c r="V50" s="13">
        <v>0</v>
      </c>
      <c r="W50" s="13">
        <v>0</v>
      </c>
      <c r="X50" s="13">
        <v>3</v>
      </c>
      <c r="Y50" s="13">
        <v>3</v>
      </c>
      <c r="Z50" s="13">
        <v>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84">
        <v>244</v>
      </c>
      <c r="AN50" s="125"/>
    </row>
    <row r="51" spans="1:40" ht="15.75" thickBot="1" x14ac:dyDescent="0.3">
      <c r="A51" s="12">
        <v>39</v>
      </c>
      <c r="B51" s="216"/>
      <c r="C51" s="13" t="s">
        <v>140</v>
      </c>
      <c r="D51" s="13">
        <v>44</v>
      </c>
      <c r="E51" s="13">
        <v>79</v>
      </c>
      <c r="F51" s="13">
        <v>314</v>
      </c>
      <c r="G51" s="13">
        <v>125</v>
      </c>
      <c r="H51" s="13">
        <v>11</v>
      </c>
      <c r="I51" s="13">
        <v>210</v>
      </c>
      <c r="J51" s="13">
        <v>783</v>
      </c>
      <c r="K51" s="13"/>
      <c r="L51" s="13"/>
      <c r="M51" s="13">
        <v>4</v>
      </c>
      <c r="N51" s="13">
        <v>4</v>
      </c>
      <c r="O51" s="13"/>
      <c r="P51" s="13"/>
      <c r="Q51" s="13"/>
      <c r="R51" s="13">
        <v>0.25</v>
      </c>
      <c r="S51" s="13">
        <v>0</v>
      </c>
      <c r="T51" s="13">
        <v>0</v>
      </c>
      <c r="U51" s="13">
        <v>0.5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84">
        <v>238</v>
      </c>
      <c r="AN51" s="125"/>
    </row>
    <row r="52" spans="1:40" x14ac:dyDescent="0.25">
      <c r="A52" s="100">
        <v>40</v>
      </c>
      <c r="B52" s="217"/>
      <c r="C52" s="99" t="s">
        <v>141</v>
      </c>
      <c r="D52" s="13">
        <v>60</v>
      </c>
      <c r="E52" s="13">
        <v>48</v>
      </c>
      <c r="F52" s="13">
        <v>120</v>
      </c>
      <c r="G52" s="13">
        <v>34</v>
      </c>
      <c r="H52" s="13">
        <v>10</v>
      </c>
      <c r="I52" s="13">
        <v>345</v>
      </c>
      <c r="J52" s="13">
        <v>617</v>
      </c>
      <c r="K52" s="13"/>
      <c r="L52" s="13"/>
      <c r="M52" s="13">
        <v>10</v>
      </c>
      <c r="N52" s="13">
        <v>10</v>
      </c>
      <c r="O52" s="13"/>
      <c r="P52" s="13"/>
      <c r="Q52" s="13"/>
      <c r="R52" s="13">
        <v>1.45</v>
      </c>
      <c r="S52" s="13">
        <v>0</v>
      </c>
      <c r="T52" s="13">
        <v>0</v>
      </c>
      <c r="U52" s="13">
        <v>2.9</v>
      </c>
      <c r="V52" s="13">
        <v>0</v>
      </c>
      <c r="W52" s="13">
        <v>0</v>
      </c>
      <c r="X52" s="13">
        <v>0</v>
      </c>
      <c r="Y52" s="13">
        <v>4</v>
      </c>
      <c r="Z52" s="13">
        <v>0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84">
        <v>224</v>
      </c>
      <c r="AN52" s="125"/>
    </row>
    <row r="53" spans="1:40" ht="15.75" thickBot="1" x14ac:dyDescent="0.3">
      <c r="A53" s="103"/>
      <c r="B53" s="213" t="s">
        <v>51</v>
      </c>
      <c r="C53" s="214"/>
      <c r="D53" s="27">
        <v>843</v>
      </c>
      <c r="E53" s="27">
        <v>389</v>
      </c>
      <c r="F53" s="27">
        <v>2536</v>
      </c>
      <c r="G53" s="27">
        <v>735</v>
      </c>
      <c r="H53" s="27">
        <v>201</v>
      </c>
      <c r="I53" s="27">
        <v>3403</v>
      </c>
      <c r="J53" s="27">
        <v>8107</v>
      </c>
      <c r="K53" s="27">
        <v>0</v>
      </c>
      <c r="L53" s="27">
        <v>0</v>
      </c>
      <c r="M53" s="27">
        <v>106</v>
      </c>
      <c r="N53" s="27">
        <v>106</v>
      </c>
      <c r="O53" s="27">
        <v>0</v>
      </c>
      <c r="P53" s="27">
        <v>0</v>
      </c>
      <c r="Q53" s="27">
        <v>0</v>
      </c>
      <c r="R53" s="27">
        <v>29.25</v>
      </c>
      <c r="S53" s="27">
        <v>2.5</v>
      </c>
      <c r="T53" s="27">
        <v>0</v>
      </c>
      <c r="U53" s="27">
        <v>53.5</v>
      </c>
      <c r="V53" s="27">
        <v>7</v>
      </c>
      <c r="W53" s="27">
        <v>1</v>
      </c>
      <c r="X53" s="27">
        <v>3</v>
      </c>
      <c r="Y53" s="27">
        <v>12</v>
      </c>
      <c r="Z53" s="27">
        <v>3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/>
      <c r="AM53" s="179">
        <v>1522</v>
      </c>
      <c r="AN53" s="126"/>
    </row>
    <row r="54" spans="1:40" ht="15" customHeight="1" x14ac:dyDescent="0.25">
      <c r="A54" s="32">
        <v>41</v>
      </c>
      <c r="B54" s="230" t="s">
        <v>69</v>
      </c>
      <c r="C54" s="99" t="s">
        <v>142</v>
      </c>
      <c r="D54" s="99">
        <v>82</v>
      </c>
      <c r="E54" s="99">
        <v>52</v>
      </c>
      <c r="F54" s="99">
        <v>87</v>
      </c>
      <c r="G54" s="99">
        <v>38</v>
      </c>
      <c r="H54" s="99">
        <v>129</v>
      </c>
      <c r="I54" s="99">
        <v>122</v>
      </c>
      <c r="J54" s="99">
        <v>510</v>
      </c>
      <c r="K54" s="99"/>
      <c r="L54" s="99">
        <v>6</v>
      </c>
      <c r="M54" s="99">
        <v>2</v>
      </c>
      <c r="N54" s="99">
        <v>2</v>
      </c>
      <c r="O54" s="99"/>
      <c r="P54" s="99"/>
      <c r="Q54" s="99"/>
      <c r="R54" s="99">
        <v>1</v>
      </c>
      <c r="S54" s="99"/>
      <c r="T54" s="99"/>
      <c r="U54" s="99">
        <v>2</v>
      </c>
      <c r="V54" s="99"/>
      <c r="W54" s="99"/>
      <c r="X54" s="99"/>
      <c r="Y54" s="99">
        <v>1</v>
      </c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183"/>
      <c r="AN54" s="124"/>
    </row>
    <row r="55" spans="1:40" ht="15" customHeight="1" thickBot="1" x14ac:dyDescent="0.3">
      <c r="A55" s="12">
        <v>42</v>
      </c>
      <c r="B55" s="231"/>
      <c r="C55" s="13" t="s">
        <v>143</v>
      </c>
      <c r="D55" s="13">
        <v>63</v>
      </c>
      <c r="E55" s="13">
        <v>86</v>
      </c>
      <c r="F55" s="13">
        <v>150</v>
      </c>
      <c r="G55" s="13">
        <v>138</v>
      </c>
      <c r="H55" s="13">
        <v>60</v>
      </c>
      <c r="I55" s="13">
        <v>144</v>
      </c>
      <c r="J55" s="13">
        <v>641</v>
      </c>
      <c r="K55" s="13">
        <v>0</v>
      </c>
      <c r="L55" s="13">
        <v>27</v>
      </c>
      <c r="M55" s="13">
        <v>18</v>
      </c>
      <c r="N55" s="13">
        <v>18</v>
      </c>
      <c r="O55" s="13"/>
      <c r="P55" s="13"/>
      <c r="Q55" s="13"/>
      <c r="R55" s="13">
        <v>5.3</v>
      </c>
      <c r="S55" s="13"/>
      <c r="T55" s="13"/>
      <c r="U55" s="13">
        <v>10.6</v>
      </c>
      <c r="V55" s="13"/>
      <c r="W55" s="13">
        <v>2</v>
      </c>
      <c r="X55" s="13"/>
      <c r="Y55" s="13"/>
      <c r="Z55" s="13"/>
      <c r="AA55" s="13">
        <v>1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84"/>
      <c r="AN55" s="125"/>
    </row>
    <row r="56" spans="1:40" ht="15" customHeight="1" x14ac:dyDescent="0.25">
      <c r="A56" s="12">
        <v>43</v>
      </c>
      <c r="B56" s="231"/>
      <c r="C56" s="99" t="s">
        <v>144</v>
      </c>
      <c r="D56" s="13">
        <v>123</v>
      </c>
      <c r="E56" s="13">
        <v>93</v>
      </c>
      <c r="F56" s="13">
        <v>79</v>
      </c>
      <c r="G56" s="13">
        <v>81</v>
      </c>
      <c r="H56" s="13">
        <v>59</v>
      </c>
      <c r="I56" s="13">
        <v>244</v>
      </c>
      <c r="J56" s="13">
        <v>679</v>
      </c>
      <c r="K56" s="13"/>
      <c r="L56" s="13">
        <v>62</v>
      </c>
      <c r="M56" s="13">
        <v>55</v>
      </c>
      <c r="N56" s="13">
        <v>55</v>
      </c>
      <c r="O56" s="13"/>
      <c r="P56" s="13"/>
      <c r="Q56" s="13"/>
      <c r="R56" s="13">
        <v>13.5</v>
      </c>
      <c r="S56" s="13"/>
      <c r="T56" s="13"/>
      <c r="U56" s="13">
        <v>27</v>
      </c>
      <c r="V56" s="13"/>
      <c r="W56" s="13"/>
      <c r="X56" s="13"/>
      <c r="Y56" s="13"/>
      <c r="Z56" s="13">
        <v>1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84"/>
      <c r="AN56" s="125"/>
    </row>
    <row r="57" spans="1:40" ht="15" customHeight="1" thickBot="1" x14ac:dyDescent="0.3">
      <c r="A57" s="12">
        <v>44</v>
      </c>
      <c r="B57" s="231"/>
      <c r="C57" s="13" t="s">
        <v>145</v>
      </c>
      <c r="D57" s="13">
        <v>122</v>
      </c>
      <c r="E57" s="13">
        <v>122</v>
      </c>
      <c r="F57" s="13">
        <v>44</v>
      </c>
      <c r="G57" s="13">
        <v>82</v>
      </c>
      <c r="H57" s="13">
        <v>22</v>
      </c>
      <c r="I57" s="13">
        <v>90</v>
      </c>
      <c r="J57" s="13">
        <v>482</v>
      </c>
      <c r="K57" s="13">
        <v>0</v>
      </c>
      <c r="L57" s="13">
        <v>21</v>
      </c>
      <c r="M57" s="13">
        <v>86</v>
      </c>
      <c r="N57" s="13">
        <v>86</v>
      </c>
      <c r="O57" s="13"/>
      <c r="P57" s="13"/>
      <c r="Q57" s="13"/>
      <c r="R57" s="13">
        <v>19.649999999999999</v>
      </c>
      <c r="S57" s="13"/>
      <c r="T57" s="13"/>
      <c r="U57" s="13">
        <v>39.299999999999997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84"/>
      <c r="AN57" s="125"/>
    </row>
    <row r="58" spans="1:40" ht="15" customHeight="1" x14ac:dyDescent="0.25">
      <c r="A58" s="12">
        <v>45</v>
      </c>
      <c r="B58" s="231"/>
      <c r="C58" s="99" t="s">
        <v>146</v>
      </c>
      <c r="D58" s="13">
        <v>45</v>
      </c>
      <c r="E58" s="13">
        <v>67</v>
      </c>
      <c r="F58" s="13">
        <v>70</v>
      </c>
      <c r="G58" s="13">
        <v>33</v>
      </c>
      <c r="H58" s="13">
        <v>84</v>
      </c>
      <c r="I58" s="13">
        <v>28</v>
      </c>
      <c r="J58" s="13">
        <v>327</v>
      </c>
      <c r="K58" s="13">
        <v>1</v>
      </c>
      <c r="L58" s="13">
        <v>11</v>
      </c>
      <c r="M58" s="13">
        <v>1</v>
      </c>
      <c r="N58" s="13">
        <v>1</v>
      </c>
      <c r="O58" s="13"/>
      <c r="P58" s="13"/>
      <c r="Q58" s="13"/>
      <c r="R58" s="13">
        <v>4</v>
      </c>
      <c r="S58" s="13"/>
      <c r="T58" s="13"/>
      <c r="U58" s="13">
        <v>8</v>
      </c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84"/>
      <c r="AN58" s="125"/>
    </row>
    <row r="59" spans="1:40" ht="15" customHeight="1" thickBot="1" x14ac:dyDescent="0.3">
      <c r="A59" s="12">
        <v>46</v>
      </c>
      <c r="B59" s="231"/>
      <c r="C59" s="13" t="s">
        <v>147</v>
      </c>
      <c r="D59" s="13">
        <v>103</v>
      </c>
      <c r="E59" s="13">
        <v>68</v>
      </c>
      <c r="F59" s="13">
        <v>230</v>
      </c>
      <c r="G59" s="13">
        <v>10</v>
      </c>
      <c r="H59" s="13">
        <v>24</v>
      </c>
      <c r="I59" s="13">
        <v>296</v>
      </c>
      <c r="J59" s="13">
        <v>731</v>
      </c>
      <c r="K59" s="13"/>
      <c r="L59" s="13">
        <v>29</v>
      </c>
      <c r="M59" s="13">
        <v>33</v>
      </c>
      <c r="N59" s="13">
        <v>33</v>
      </c>
      <c r="O59" s="13"/>
      <c r="P59" s="13"/>
      <c r="Q59" s="13"/>
      <c r="R59" s="13">
        <v>40.67</v>
      </c>
      <c r="S59" s="13"/>
      <c r="T59" s="13">
        <v>25.17</v>
      </c>
      <c r="U59" s="13">
        <v>31</v>
      </c>
      <c r="V59" s="13"/>
      <c r="W59" s="13">
        <v>5</v>
      </c>
      <c r="X59" s="13">
        <v>2</v>
      </c>
      <c r="Y59" s="13">
        <v>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84"/>
      <c r="AN59" s="125"/>
    </row>
    <row r="60" spans="1:40" ht="15" customHeight="1" x14ac:dyDescent="0.25">
      <c r="A60" s="12"/>
      <c r="B60" s="231"/>
      <c r="C60" s="99" t="s">
        <v>148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84"/>
      <c r="AN60" s="125"/>
    </row>
    <row r="61" spans="1:40" ht="11.25" customHeight="1" thickBot="1" x14ac:dyDescent="0.3">
      <c r="A61" s="103">
        <v>47</v>
      </c>
      <c r="B61" s="232"/>
      <c r="C61" s="27" t="s">
        <v>149</v>
      </c>
      <c r="D61" s="13">
        <v>133</v>
      </c>
      <c r="E61" s="13">
        <v>72</v>
      </c>
      <c r="F61" s="13">
        <v>118</v>
      </c>
      <c r="G61" s="13"/>
      <c r="H61" s="13">
        <v>58</v>
      </c>
      <c r="I61" s="13">
        <v>409</v>
      </c>
      <c r="J61" s="13">
        <v>790</v>
      </c>
      <c r="K61" s="13"/>
      <c r="L61" s="13">
        <v>38</v>
      </c>
      <c r="M61" s="13">
        <v>18</v>
      </c>
      <c r="N61" s="13">
        <v>18</v>
      </c>
      <c r="O61" s="13"/>
      <c r="P61" s="13"/>
      <c r="Q61" s="13"/>
      <c r="R61" s="13">
        <v>7.8</v>
      </c>
      <c r="S61" s="13"/>
      <c r="T61" s="13"/>
      <c r="U61" s="13">
        <v>15.6</v>
      </c>
      <c r="V61" s="13"/>
      <c r="W61" s="13">
        <v>2</v>
      </c>
      <c r="X61" s="13">
        <v>1</v>
      </c>
      <c r="Y61" s="13">
        <v>1</v>
      </c>
      <c r="Z61" s="13">
        <v>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84"/>
      <c r="AN61" s="125"/>
    </row>
    <row r="62" spans="1:40" ht="15.75" customHeight="1" thickBot="1" x14ac:dyDescent="0.3">
      <c r="A62" s="170"/>
      <c r="B62" s="233" t="s">
        <v>68</v>
      </c>
      <c r="C62" s="234"/>
      <c r="D62" s="169">
        <f>+D61+D60+D59+D58+D57+D56+D55+D54</f>
        <v>671</v>
      </c>
      <c r="E62" s="101">
        <f>+E61+E59+E58+E57+E56+E55+E54</f>
        <v>560</v>
      </c>
      <c r="F62" s="101">
        <f>+F61+F59+F60+F58+F57+F56+F55+F54</f>
        <v>778</v>
      </c>
      <c r="G62" s="101">
        <f t="shared" ref="G62:N62" si="5">+G61+G60+G59+G58+G57+G56+G55+G54</f>
        <v>382</v>
      </c>
      <c r="H62" s="101">
        <f t="shared" si="5"/>
        <v>436</v>
      </c>
      <c r="I62" s="101">
        <f t="shared" si="5"/>
        <v>1333</v>
      </c>
      <c r="J62" s="101">
        <f t="shared" si="5"/>
        <v>4160</v>
      </c>
      <c r="K62" s="101">
        <f t="shared" si="5"/>
        <v>1</v>
      </c>
      <c r="L62" s="101">
        <f t="shared" si="5"/>
        <v>194</v>
      </c>
      <c r="M62" s="101">
        <f t="shared" si="5"/>
        <v>213</v>
      </c>
      <c r="N62" s="101">
        <f t="shared" si="5"/>
        <v>213</v>
      </c>
      <c r="O62" s="101"/>
      <c r="P62" s="101"/>
      <c r="Q62" s="101"/>
      <c r="R62" s="101">
        <f>+R61+R60+R59+R58+R57+R56+R55+R54</f>
        <v>91.92</v>
      </c>
      <c r="S62" s="101"/>
      <c r="T62" s="101">
        <f>+T59</f>
        <v>25.17</v>
      </c>
      <c r="U62" s="101">
        <f>+U61+U59+U58+U57+U56+U55+U54</f>
        <v>133.5</v>
      </c>
      <c r="V62" s="101"/>
      <c r="W62" s="101">
        <f>+W61+W59+W55</f>
        <v>9</v>
      </c>
      <c r="X62" s="101">
        <f>+X61+X59</f>
        <v>3</v>
      </c>
      <c r="Y62" s="101">
        <f>+Y61+Y59+Y54</f>
        <v>4</v>
      </c>
      <c r="Z62" s="101">
        <f>+Z61+Z56</f>
        <v>2</v>
      </c>
      <c r="AA62" s="101">
        <f>+AA55</f>
        <v>1</v>
      </c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85"/>
      <c r="AN62" s="127"/>
    </row>
    <row r="63" spans="1:40" ht="28.5" x14ac:dyDescent="0.25">
      <c r="A63" s="104">
        <v>48</v>
      </c>
      <c r="B63" s="218" t="s">
        <v>65</v>
      </c>
      <c r="C63" s="102" t="s">
        <v>58</v>
      </c>
      <c r="D63" s="105">
        <v>269</v>
      </c>
      <c r="E63" s="105">
        <v>131</v>
      </c>
      <c r="F63" s="105">
        <v>365</v>
      </c>
      <c r="G63" s="105">
        <v>25</v>
      </c>
      <c r="H63" s="105">
        <v>139</v>
      </c>
      <c r="I63" s="105">
        <v>557</v>
      </c>
      <c r="J63" s="105">
        <v>1486</v>
      </c>
      <c r="K63" s="106">
        <v>2</v>
      </c>
      <c r="L63" s="106">
        <v>2</v>
      </c>
      <c r="M63" s="105">
        <v>9</v>
      </c>
      <c r="N63" s="106">
        <v>9</v>
      </c>
      <c r="O63" s="106"/>
      <c r="P63" s="106"/>
      <c r="Q63" s="106"/>
      <c r="R63" s="106">
        <v>2.25</v>
      </c>
      <c r="S63" s="107"/>
      <c r="T63" s="106"/>
      <c r="U63" s="106">
        <v>4.0999999999999996</v>
      </c>
      <c r="V63" s="108"/>
      <c r="W63" s="108"/>
      <c r="X63" s="108"/>
      <c r="Y63" s="108"/>
      <c r="Z63" s="108"/>
      <c r="AA63" s="107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9"/>
      <c r="AM63" s="186">
        <v>220</v>
      </c>
      <c r="AN63" s="178"/>
    </row>
    <row r="64" spans="1:40" ht="28.5" x14ac:dyDescent="0.25">
      <c r="A64" s="45">
        <v>49</v>
      </c>
      <c r="B64" s="218"/>
      <c r="C64" s="52" t="s">
        <v>59</v>
      </c>
      <c r="D64" s="53">
        <v>155</v>
      </c>
      <c r="E64" s="53">
        <v>63</v>
      </c>
      <c r="F64" s="53">
        <v>870</v>
      </c>
      <c r="G64" s="53">
        <v>99</v>
      </c>
      <c r="H64" s="53">
        <v>79</v>
      </c>
      <c r="I64" s="53">
        <v>181</v>
      </c>
      <c r="J64" s="53">
        <v>1447</v>
      </c>
      <c r="K64" s="53"/>
      <c r="L64" s="53"/>
      <c r="M64" s="53">
        <v>2</v>
      </c>
      <c r="N64" s="53">
        <v>2</v>
      </c>
      <c r="O64" s="54"/>
      <c r="P64" s="54"/>
      <c r="Q64" s="54"/>
      <c r="R64" s="54"/>
      <c r="S64" s="54"/>
      <c r="T64" s="54"/>
      <c r="U64" s="54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6"/>
      <c r="AM64" s="57">
        <v>198</v>
      </c>
      <c r="AN64" s="125"/>
    </row>
    <row r="65" spans="1:40" ht="28.5" x14ac:dyDescent="0.25">
      <c r="A65" s="104">
        <v>50</v>
      </c>
      <c r="B65" s="218"/>
      <c r="C65" s="52" t="s">
        <v>60</v>
      </c>
      <c r="D65" s="53">
        <v>182</v>
      </c>
      <c r="E65" s="53">
        <v>133</v>
      </c>
      <c r="F65" s="53">
        <v>530</v>
      </c>
      <c r="G65" s="53"/>
      <c r="H65" s="53">
        <v>60</v>
      </c>
      <c r="I65" s="53">
        <v>443</v>
      </c>
      <c r="J65" s="53">
        <v>1348</v>
      </c>
      <c r="K65" s="53">
        <v>1</v>
      </c>
      <c r="L65" s="53">
        <v>1</v>
      </c>
      <c r="M65" s="53">
        <v>3</v>
      </c>
      <c r="N65" s="53">
        <v>3</v>
      </c>
      <c r="O65" s="54"/>
      <c r="P65" s="54"/>
      <c r="Q65" s="54"/>
      <c r="R65" s="54"/>
      <c r="S65" s="54"/>
      <c r="T65" s="54"/>
      <c r="U65" s="54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6"/>
      <c r="AM65" s="58">
        <v>202</v>
      </c>
      <c r="AN65" s="125"/>
    </row>
    <row r="66" spans="1:40" ht="42.75" x14ac:dyDescent="0.25">
      <c r="A66" s="45">
        <v>51</v>
      </c>
      <c r="B66" s="218"/>
      <c r="C66" s="52" t="s">
        <v>61</v>
      </c>
      <c r="D66" s="53">
        <v>75</v>
      </c>
      <c r="E66" s="53">
        <v>252</v>
      </c>
      <c r="F66" s="53">
        <v>429</v>
      </c>
      <c r="G66" s="53"/>
      <c r="H66" s="53">
        <v>70</v>
      </c>
      <c r="I66" s="53">
        <v>1544</v>
      </c>
      <c r="J66" s="53">
        <v>2370</v>
      </c>
      <c r="K66" s="53">
        <v>1</v>
      </c>
      <c r="L66" s="54"/>
      <c r="M66" s="53">
        <v>8</v>
      </c>
      <c r="N66" s="54">
        <v>8</v>
      </c>
      <c r="O66" s="54"/>
      <c r="P66" s="54"/>
      <c r="Q66" s="54"/>
      <c r="R66" s="54"/>
      <c r="S66" s="54"/>
      <c r="T66" s="54"/>
      <c r="U66" s="54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4">
        <v>2</v>
      </c>
      <c r="AG66" s="54">
        <v>40</v>
      </c>
      <c r="AH66" s="55"/>
      <c r="AI66" s="55"/>
      <c r="AJ66" s="55"/>
      <c r="AK66" s="55"/>
      <c r="AL66" s="56"/>
      <c r="AM66" s="58">
        <v>312</v>
      </c>
      <c r="AN66" s="125"/>
    </row>
    <row r="67" spans="1:40" ht="42.75" x14ac:dyDescent="0.25">
      <c r="A67" s="104">
        <v>52</v>
      </c>
      <c r="B67" s="218"/>
      <c r="C67" s="52" t="s">
        <v>62</v>
      </c>
      <c r="D67" s="53">
        <v>66</v>
      </c>
      <c r="E67" s="53">
        <v>130</v>
      </c>
      <c r="F67" s="53">
        <v>328</v>
      </c>
      <c r="G67" s="53"/>
      <c r="H67" s="53">
        <v>61</v>
      </c>
      <c r="I67" s="53">
        <v>393</v>
      </c>
      <c r="J67" s="53">
        <v>978</v>
      </c>
      <c r="K67" s="53"/>
      <c r="L67" s="53"/>
      <c r="M67" s="53">
        <v>5</v>
      </c>
      <c r="N67" s="53">
        <v>5</v>
      </c>
      <c r="O67" s="53"/>
      <c r="P67" s="53"/>
      <c r="Q67" s="53"/>
      <c r="R67" s="59">
        <v>0.55000000000000004</v>
      </c>
      <c r="S67" s="59"/>
      <c r="T67" s="59"/>
      <c r="U67" s="59">
        <v>1</v>
      </c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6"/>
      <c r="AM67" s="58">
        <v>235</v>
      </c>
      <c r="AN67" s="125"/>
    </row>
    <row r="68" spans="1:40" ht="42.75" x14ac:dyDescent="0.25">
      <c r="A68" s="45">
        <v>53</v>
      </c>
      <c r="B68" s="218"/>
      <c r="C68" s="52" t="s">
        <v>63</v>
      </c>
      <c r="D68" s="53">
        <v>117</v>
      </c>
      <c r="E68" s="53">
        <v>181</v>
      </c>
      <c r="F68" s="53">
        <v>414</v>
      </c>
      <c r="G68" s="53">
        <v>73</v>
      </c>
      <c r="H68" s="53">
        <v>57</v>
      </c>
      <c r="I68" s="53">
        <v>601</v>
      </c>
      <c r="J68" s="53">
        <v>1443</v>
      </c>
      <c r="K68" s="53">
        <v>5</v>
      </c>
      <c r="L68" s="54"/>
      <c r="M68" s="53">
        <v>22</v>
      </c>
      <c r="N68" s="54">
        <v>21</v>
      </c>
      <c r="O68" s="54"/>
      <c r="P68" s="54">
        <v>1</v>
      </c>
      <c r="Q68" s="54"/>
      <c r="R68" s="54">
        <v>27.23</v>
      </c>
      <c r="S68" s="54"/>
      <c r="T68" s="54"/>
      <c r="U68" s="54">
        <v>7.2</v>
      </c>
      <c r="V68" s="55"/>
      <c r="W68" s="55"/>
      <c r="X68" s="55"/>
      <c r="Y68" s="54">
        <v>1</v>
      </c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6"/>
      <c r="AM68" s="57">
        <v>166</v>
      </c>
      <c r="AN68" s="125"/>
    </row>
    <row r="69" spans="1:40" ht="43.5" thickBot="1" x14ac:dyDescent="0.3">
      <c r="A69" s="167">
        <v>54</v>
      </c>
      <c r="B69" s="218"/>
      <c r="C69" s="168" t="s">
        <v>64</v>
      </c>
      <c r="D69" s="53">
        <v>85</v>
      </c>
      <c r="E69" s="53">
        <v>106</v>
      </c>
      <c r="F69" s="53">
        <v>455</v>
      </c>
      <c r="G69" s="53">
        <v>42</v>
      </c>
      <c r="H69" s="53">
        <v>48</v>
      </c>
      <c r="I69" s="53">
        <v>484</v>
      </c>
      <c r="J69" s="53">
        <v>1220</v>
      </c>
      <c r="K69" s="53">
        <v>9</v>
      </c>
      <c r="L69" s="53"/>
      <c r="M69" s="53">
        <v>106</v>
      </c>
      <c r="N69" s="53">
        <v>105</v>
      </c>
      <c r="O69" s="53"/>
      <c r="P69" s="53">
        <v>1</v>
      </c>
      <c r="Q69" s="53"/>
      <c r="R69" s="59">
        <v>139.27000000000001</v>
      </c>
      <c r="S69" s="59"/>
      <c r="T69" s="59"/>
      <c r="U69" s="59">
        <v>64.8</v>
      </c>
      <c r="V69" s="53"/>
      <c r="W69" s="53"/>
      <c r="X69" s="53"/>
      <c r="Y69" s="53">
        <v>14</v>
      </c>
      <c r="Z69" s="53">
        <v>4</v>
      </c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6"/>
      <c r="AM69" s="57">
        <v>194</v>
      </c>
      <c r="AN69" s="125"/>
    </row>
    <row r="70" spans="1:40" ht="15.75" thickBot="1" x14ac:dyDescent="0.3">
      <c r="A70" s="224" t="s">
        <v>51</v>
      </c>
      <c r="B70" s="225"/>
      <c r="C70" s="226"/>
      <c r="D70" s="60">
        <v>949</v>
      </c>
      <c r="E70" s="61">
        <v>996</v>
      </c>
      <c r="F70" s="61">
        <v>3391</v>
      </c>
      <c r="G70" s="61">
        <v>239</v>
      </c>
      <c r="H70" s="61">
        <v>514</v>
      </c>
      <c r="I70" s="61">
        <v>4203</v>
      </c>
      <c r="J70" s="61">
        <v>10292</v>
      </c>
      <c r="K70" s="61">
        <v>18</v>
      </c>
      <c r="L70" s="61">
        <v>3</v>
      </c>
      <c r="M70" s="61">
        <v>155</v>
      </c>
      <c r="N70" s="61">
        <v>153</v>
      </c>
      <c r="O70" s="61">
        <v>0</v>
      </c>
      <c r="P70" s="61">
        <v>2</v>
      </c>
      <c r="Q70" s="61">
        <v>0</v>
      </c>
      <c r="R70" s="62">
        <v>169.3</v>
      </c>
      <c r="S70" s="62">
        <v>0</v>
      </c>
      <c r="T70" s="61">
        <v>0</v>
      </c>
      <c r="U70" s="62">
        <v>77.099999999999994</v>
      </c>
      <c r="V70" s="61">
        <v>0</v>
      </c>
      <c r="W70" s="61">
        <v>0</v>
      </c>
      <c r="X70" s="61">
        <v>0</v>
      </c>
      <c r="Y70" s="61">
        <v>15</v>
      </c>
      <c r="Z70" s="61">
        <v>4</v>
      </c>
      <c r="AA70" s="61">
        <v>0</v>
      </c>
      <c r="AB70" s="61">
        <v>0</v>
      </c>
      <c r="AC70" s="61">
        <v>0</v>
      </c>
      <c r="AD70" s="61">
        <v>0</v>
      </c>
      <c r="AE70" s="61">
        <v>0</v>
      </c>
      <c r="AF70" s="61">
        <v>2</v>
      </c>
      <c r="AG70" s="61">
        <v>40</v>
      </c>
      <c r="AH70" s="61">
        <v>0</v>
      </c>
      <c r="AI70" s="61">
        <v>0</v>
      </c>
      <c r="AJ70" s="61">
        <v>0</v>
      </c>
      <c r="AK70" s="61">
        <v>0</v>
      </c>
      <c r="AL70" s="61">
        <v>0</v>
      </c>
      <c r="AM70" s="63">
        <v>1527</v>
      </c>
      <c r="AN70" s="127"/>
    </row>
    <row r="71" spans="1:40" x14ac:dyDescent="0.25">
      <c r="A71" s="116">
        <v>55</v>
      </c>
      <c r="B71" s="241" t="s">
        <v>89</v>
      </c>
      <c r="C71" s="115" t="s">
        <v>150</v>
      </c>
      <c r="D71" s="41">
        <v>34</v>
      </c>
      <c r="E71" s="41">
        <v>53</v>
      </c>
      <c r="F71" s="41">
        <v>244</v>
      </c>
      <c r="G71" s="41">
        <v>49</v>
      </c>
      <c r="H71" s="41">
        <v>0</v>
      </c>
      <c r="I71" s="41">
        <v>14</v>
      </c>
      <c r="J71" s="41">
        <v>394</v>
      </c>
      <c r="K71" s="42">
        <v>5</v>
      </c>
      <c r="L71" s="42">
        <v>4</v>
      </c>
      <c r="M71" s="42">
        <v>2</v>
      </c>
      <c r="N71" s="42">
        <v>2</v>
      </c>
      <c r="O71" s="42">
        <v>0</v>
      </c>
      <c r="P71" s="42">
        <v>0</v>
      </c>
      <c r="Q71" s="42">
        <v>0</v>
      </c>
      <c r="R71" s="42">
        <v>0</v>
      </c>
      <c r="S71" s="43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3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4"/>
      <c r="AM71" s="72">
        <v>232</v>
      </c>
      <c r="AN71" s="65"/>
    </row>
    <row r="72" spans="1:40" ht="15.75" thickBot="1" x14ac:dyDescent="0.3">
      <c r="A72" s="117">
        <v>56</v>
      </c>
      <c r="B72" s="242"/>
      <c r="C72" s="115" t="s">
        <v>151</v>
      </c>
      <c r="D72" s="42">
        <v>49</v>
      </c>
      <c r="E72" s="42">
        <v>67</v>
      </c>
      <c r="F72" s="42">
        <v>204</v>
      </c>
      <c r="G72" s="42">
        <v>29</v>
      </c>
      <c r="H72" s="42">
        <v>3</v>
      </c>
      <c r="I72" s="42">
        <v>32</v>
      </c>
      <c r="J72" s="41">
        <v>384</v>
      </c>
      <c r="K72" s="42">
        <v>7</v>
      </c>
      <c r="L72" s="42">
        <v>13</v>
      </c>
      <c r="M72" s="42">
        <v>28</v>
      </c>
      <c r="N72" s="42">
        <v>27</v>
      </c>
      <c r="O72" s="42">
        <v>1</v>
      </c>
      <c r="P72" s="42">
        <v>0</v>
      </c>
      <c r="Q72" s="42">
        <v>0</v>
      </c>
      <c r="R72" s="42">
        <v>20.399999999999999</v>
      </c>
      <c r="S72" s="43">
        <v>0</v>
      </c>
      <c r="T72" s="42">
        <v>0</v>
      </c>
      <c r="U72" s="42">
        <v>15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3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4"/>
      <c r="AM72" s="72">
        <v>222</v>
      </c>
      <c r="AN72" s="65"/>
    </row>
    <row r="73" spans="1:40" x14ac:dyDescent="0.25">
      <c r="A73" s="116">
        <v>57</v>
      </c>
      <c r="B73" s="242"/>
      <c r="C73" s="115" t="s">
        <v>152</v>
      </c>
      <c r="D73" s="41">
        <v>37</v>
      </c>
      <c r="E73" s="41">
        <v>74</v>
      </c>
      <c r="F73" s="41">
        <v>256</v>
      </c>
      <c r="G73" s="41">
        <v>29</v>
      </c>
      <c r="H73" s="41">
        <v>0</v>
      </c>
      <c r="I73" s="41">
        <v>23</v>
      </c>
      <c r="J73" s="41">
        <v>419</v>
      </c>
      <c r="K73" s="42">
        <v>6</v>
      </c>
      <c r="L73" s="42">
        <v>6</v>
      </c>
      <c r="M73" s="42">
        <v>11</v>
      </c>
      <c r="N73" s="42">
        <v>11</v>
      </c>
      <c r="O73" s="42">
        <v>0</v>
      </c>
      <c r="P73" s="42">
        <v>0</v>
      </c>
      <c r="Q73" s="42">
        <v>0</v>
      </c>
      <c r="R73" s="42">
        <v>0</v>
      </c>
      <c r="S73" s="43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3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4"/>
      <c r="AM73" s="72">
        <v>209</v>
      </c>
      <c r="AN73" s="65"/>
    </row>
    <row r="74" spans="1:40" ht="15.75" thickBot="1" x14ac:dyDescent="0.3">
      <c r="A74" s="117">
        <v>58</v>
      </c>
      <c r="B74" s="242"/>
      <c r="C74" s="115" t="s">
        <v>153</v>
      </c>
      <c r="D74" s="41">
        <v>33</v>
      </c>
      <c r="E74" s="41">
        <v>65</v>
      </c>
      <c r="F74" s="41">
        <v>183</v>
      </c>
      <c r="G74" s="41">
        <v>14</v>
      </c>
      <c r="H74" s="41">
        <v>0</v>
      </c>
      <c r="I74" s="41">
        <v>13</v>
      </c>
      <c r="J74" s="41">
        <v>308</v>
      </c>
      <c r="K74" s="42">
        <v>3</v>
      </c>
      <c r="L74" s="42">
        <v>3</v>
      </c>
      <c r="M74" s="42">
        <v>1</v>
      </c>
      <c r="N74" s="42">
        <v>1</v>
      </c>
      <c r="O74" s="42">
        <v>0</v>
      </c>
      <c r="P74" s="42">
        <v>0</v>
      </c>
      <c r="Q74" s="42">
        <v>0</v>
      </c>
      <c r="R74" s="42">
        <v>0</v>
      </c>
      <c r="S74" s="43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3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4"/>
      <c r="AM74" s="72">
        <v>243</v>
      </c>
      <c r="AN74" s="65"/>
    </row>
    <row r="75" spans="1:40" x14ac:dyDescent="0.25">
      <c r="A75" s="116">
        <v>59</v>
      </c>
      <c r="B75" s="242"/>
      <c r="C75" s="115" t="s">
        <v>154</v>
      </c>
      <c r="D75" s="41">
        <v>63</v>
      </c>
      <c r="E75" s="41">
        <v>65</v>
      </c>
      <c r="F75" s="41">
        <v>297</v>
      </c>
      <c r="G75" s="41">
        <v>20</v>
      </c>
      <c r="H75" s="41">
        <v>18</v>
      </c>
      <c r="I75" s="41">
        <v>26</v>
      </c>
      <c r="J75" s="41">
        <v>489</v>
      </c>
      <c r="K75" s="42">
        <v>5</v>
      </c>
      <c r="L75" s="42">
        <v>5</v>
      </c>
      <c r="M75" s="42">
        <v>4</v>
      </c>
      <c r="N75" s="42">
        <v>4</v>
      </c>
      <c r="O75" s="42">
        <v>0</v>
      </c>
      <c r="P75" s="42">
        <v>0</v>
      </c>
      <c r="Q75" s="42">
        <v>0</v>
      </c>
      <c r="R75" s="42">
        <v>0</v>
      </c>
      <c r="S75" s="43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3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4"/>
      <c r="AM75" s="72">
        <v>238</v>
      </c>
      <c r="AN75" s="65"/>
    </row>
    <row r="76" spans="1:40" ht="15.75" thickBot="1" x14ac:dyDescent="0.3">
      <c r="A76" s="117">
        <v>60</v>
      </c>
      <c r="B76" s="242"/>
      <c r="C76" s="115" t="s">
        <v>155</v>
      </c>
      <c r="D76" s="41">
        <v>55</v>
      </c>
      <c r="E76" s="41">
        <v>87</v>
      </c>
      <c r="F76" s="41">
        <v>207</v>
      </c>
      <c r="G76" s="41">
        <v>0</v>
      </c>
      <c r="H76" s="41">
        <v>3</v>
      </c>
      <c r="I76" s="41">
        <v>12</v>
      </c>
      <c r="J76" s="41">
        <v>364</v>
      </c>
      <c r="K76" s="42">
        <v>10</v>
      </c>
      <c r="L76" s="42">
        <v>4</v>
      </c>
      <c r="M76" s="42">
        <v>4</v>
      </c>
      <c r="N76" s="42">
        <v>4</v>
      </c>
      <c r="O76" s="42">
        <v>0</v>
      </c>
      <c r="P76" s="42">
        <v>0</v>
      </c>
      <c r="Q76" s="42">
        <v>0</v>
      </c>
      <c r="R76" s="42">
        <v>0</v>
      </c>
      <c r="S76" s="43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3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4"/>
      <c r="AM76" s="72">
        <v>270</v>
      </c>
      <c r="AN76" s="65"/>
    </row>
    <row r="77" spans="1:40" x14ac:dyDescent="0.25">
      <c r="A77" s="116">
        <v>61</v>
      </c>
      <c r="B77" s="242"/>
      <c r="C77" s="115" t="s">
        <v>156</v>
      </c>
      <c r="D77" s="41">
        <v>43</v>
      </c>
      <c r="E77" s="41">
        <v>188</v>
      </c>
      <c r="F77" s="41">
        <v>219</v>
      </c>
      <c r="G77" s="41">
        <v>0</v>
      </c>
      <c r="H77" s="41">
        <v>2</v>
      </c>
      <c r="I77" s="41">
        <v>63</v>
      </c>
      <c r="J77" s="41">
        <v>515</v>
      </c>
      <c r="K77" s="42">
        <v>6</v>
      </c>
      <c r="L77" s="42">
        <v>22</v>
      </c>
      <c r="M77" s="42">
        <v>41</v>
      </c>
      <c r="N77" s="42">
        <v>41</v>
      </c>
      <c r="O77" s="42">
        <v>0</v>
      </c>
      <c r="P77" s="42">
        <v>0</v>
      </c>
      <c r="Q77" s="42">
        <v>7</v>
      </c>
      <c r="R77" s="42">
        <v>4.5</v>
      </c>
      <c r="S77" s="42">
        <v>0</v>
      </c>
      <c r="T77" s="42">
        <v>0</v>
      </c>
      <c r="U77" s="42">
        <v>18</v>
      </c>
      <c r="V77" s="42">
        <v>0</v>
      </c>
      <c r="W77" s="42">
        <v>1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4"/>
      <c r="AM77" s="73">
        <v>214</v>
      </c>
      <c r="AN77" s="65"/>
    </row>
    <row r="78" spans="1:40" ht="15.75" thickBot="1" x14ac:dyDescent="0.3">
      <c r="A78" s="117">
        <v>62</v>
      </c>
      <c r="B78" s="242"/>
      <c r="C78" s="115" t="s">
        <v>157</v>
      </c>
      <c r="D78" s="41">
        <v>60</v>
      </c>
      <c r="E78" s="41">
        <v>147</v>
      </c>
      <c r="F78" s="41">
        <v>199</v>
      </c>
      <c r="G78" s="41">
        <v>25</v>
      </c>
      <c r="H78" s="41">
        <v>0</v>
      </c>
      <c r="I78" s="41">
        <v>22</v>
      </c>
      <c r="J78" s="41">
        <v>453</v>
      </c>
      <c r="K78" s="42">
        <v>7</v>
      </c>
      <c r="L78" s="42">
        <v>8</v>
      </c>
      <c r="M78" s="42">
        <v>47</v>
      </c>
      <c r="N78" s="42">
        <v>47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0.5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4"/>
      <c r="AM78" s="72">
        <v>214</v>
      </c>
      <c r="AN78" s="65"/>
    </row>
    <row r="79" spans="1:40" x14ac:dyDescent="0.25">
      <c r="A79" s="116">
        <v>63</v>
      </c>
      <c r="B79" s="242"/>
      <c r="C79" s="115" t="s">
        <v>158</v>
      </c>
      <c r="D79" s="41">
        <v>32</v>
      </c>
      <c r="E79" s="41">
        <v>95</v>
      </c>
      <c r="F79" s="41">
        <v>206</v>
      </c>
      <c r="G79" s="41">
        <v>7</v>
      </c>
      <c r="H79" s="41">
        <v>0</v>
      </c>
      <c r="I79" s="41">
        <v>30</v>
      </c>
      <c r="J79" s="41">
        <v>370</v>
      </c>
      <c r="K79" s="42">
        <v>4</v>
      </c>
      <c r="L79" s="42">
        <v>4</v>
      </c>
      <c r="M79" s="42">
        <v>15</v>
      </c>
      <c r="N79" s="42">
        <v>15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1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4"/>
      <c r="AM79" s="72">
        <v>244</v>
      </c>
      <c r="AN79" s="65"/>
    </row>
    <row r="80" spans="1:40" ht="15.75" thickBot="1" x14ac:dyDescent="0.3">
      <c r="A80" s="117">
        <v>64</v>
      </c>
      <c r="B80" s="243"/>
      <c r="C80" s="115" t="s">
        <v>159</v>
      </c>
      <c r="D80" s="41">
        <v>23</v>
      </c>
      <c r="E80" s="41">
        <v>70</v>
      </c>
      <c r="F80" s="41">
        <v>159</v>
      </c>
      <c r="G80" s="41">
        <v>18</v>
      </c>
      <c r="H80" s="41">
        <v>6</v>
      </c>
      <c r="I80" s="41">
        <v>16</v>
      </c>
      <c r="J80" s="41">
        <v>292</v>
      </c>
      <c r="K80" s="42">
        <v>6</v>
      </c>
      <c r="L80" s="42">
        <v>4</v>
      </c>
      <c r="M80" s="42">
        <v>14</v>
      </c>
      <c r="N80" s="42">
        <v>14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4"/>
      <c r="AM80" s="72">
        <v>239</v>
      </c>
      <c r="AN80" s="65"/>
    </row>
    <row r="81" spans="1:40" ht="15.75" thickBot="1" x14ac:dyDescent="0.3">
      <c r="A81" s="118"/>
      <c r="B81" s="235" t="s">
        <v>51</v>
      </c>
      <c r="C81" s="236"/>
      <c r="D81" s="46">
        <f t="shared" ref="D81:I81" si="6">SUM(D71:D80)</f>
        <v>429</v>
      </c>
      <c r="E81" s="47">
        <f t="shared" si="6"/>
        <v>911</v>
      </c>
      <c r="F81" s="47">
        <f t="shared" si="6"/>
        <v>2174</v>
      </c>
      <c r="G81" s="47">
        <f t="shared" si="6"/>
        <v>191</v>
      </c>
      <c r="H81" s="47">
        <f t="shared" si="6"/>
        <v>32</v>
      </c>
      <c r="I81" s="47">
        <f t="shared" si="6"/>
        <v>251</v>
      </c>
      <c r="J81" s="47">
        <f>SUM(D81:I81)</f>
        <v>3988</v>
      </c>
      <c r="K81" s="47">
        <f t="shared" ref="K81:AK81" si="7">SUM(K71:K80)</f>
        <v>59</v>
      </c>
      <c r="L81" s="47">
        <f t="shared" si="7"/>
        <v>73</v>
      </c>
      <c r="M81" s="47">
        <f t="shared" si="7"/>
        <v>167</v>
      </c>
      <c r="N81" s="47">
        <f t="shared" si="7"/>
        <v>166</v>
      </c>
      <c r="O81" s="47">
        <f t="shared" si="7"/>
        <v>1</v>
      </c>
      <c r="P81" s="47">
        <f t="shared" si="7"/>
        <v>0</v>
      </c>
      <c r="Q81" s="47">
        <f t="shared" si="7"/>
        <v>7</v>
      </c>
      <c r="R81" s="48">
        <f t="shared" si="7"/>
        <v>24.9</v>
      </c>
      <c r="S81" s="48">
        <f t="shared" si="7"/>
        <v>0</v>
      </c>
      <c r="T81" s="47">
        <f t="shared" si="7"/>
        <v>0</v>
      </c>
      <c r="U81" s="48">
        <f t="shared" si="7"/>
        <v>33.5</v>
      </c>
      <c r="V81" s="47">
        <f t="shared" si="7"/>
        <v>0</v>
      </c>
      <c r="W81" s="47">
        <f t="shared" si="7"/>
        <v>1</v>
      </c>
      <c r="X81" s="47">
        <f t="shared" si="7"/>
        <v>0</v>
      </c>
      <c r="Y81" s="47">
        <f t="shared" si="7"/>
        <v>0</v>
      </c>
      <c r="Z81" s="47">
        <f t="shared" si="7"/>
        <v>0</v>
      </c>
      <c r="AA81" s="47">
        <f t="shared" si="7"/>
        <v>0</v>
      </c>
      <c r="AB81" s="47">
        <f t="shared" si="7"/>
        <v>0</v>
      </c>
      <c r="AC81" s="47">
        <f t="shared" si="7"/>
        <v>0</v>
      </c>
      <c r="AD81" s="47">
        <f t="shared" si="7"/>
        <v>0</v>
      </c>
      <c r="AE81" s="47">
        <f t="shared" si="7"/>
        <v>0</v>
      </c>
      <c r="AF81" s="47">
        <f t="shared" si="7"/>
        <v>0</v>
      </c>
      <c r="AG81" s="47">
        <f t="shared" si="7"/>
        <v>0</v>
      </c>
      <c r="AH81" s="47">
        <f t="shared" si="7"/>
        <v>0</v>
      </c>
      <c r="AI81" s="47">
        <f t="shared" si="7"/>
        <v>0</v>
      </c>
      <c r="AJ81" s="47">
        <f t="shared" si="7"/>
        <v>0</v>
      </c>
      <c r="AK81" s="47">
        <f t="shared" si="7"/>
        <v>0</v>
      </c>
      <c r="AL81" s="49"/>
      <c r="AM81" s="50">
        <f>SUM(AM71:AM80)</f>
        <v>2325</v>
      </c>
      <c r="AN81" s="65"/>
    </row>
    <row r="82" spans="1:40" x14ac:dyDescent="0.25">
      <c r="A82" s="28">
        <v>65</v>
      </c>
      <c r="B82" s="208" t="s">
        <v>55</v>
      </c>
      <c r="C82" s="29" t="s">
        <v>160</v>
      </c>
      <c r="D82" s="30">
        <f>[1]яну!C10+[1]февр!C10+[1]март!C10+[1]апр.!C10+[1]май!C10+[1]юни!C10</f>
        <v>400</v>
      </c>
      <c r="E82" s="30">
        <f>[1]яну!D10+[1]февр!D10+[1]март!D10+[1]апр.!D10+[1]май!D10+[1]юни!D10</f>
        <v>173</v>
      </c>
      <c r="F82" s="30">
        <f>[1]яну!E10+[1]февр!E10+[1]март!E10+[1]апр.!E10+[1]май!E10+[1]юни!E10</f>
        <v>610</v>
      </c>
      <c r="G82" s="30">
        <f>[1]яну!F10+[1]февр!F10+[1]март!F10+[1]апр.!F10+[1]май!F10+[1]юни!F10</f>
        <v>29</v>
      </c>
      <c r="H82" s="30">
        <f>[1]яну!G10+[1]февр!G10+[1]март!G10+[1]апр.!G10+[1]май!G10+[1]юни!G10</f>
        <v>6</v>
      </c>
      <c r="I82" s="30">
        <f>[1]яну!H10+[1]февр!H10+[1]март!H10+[1]апр.!H10+[1]май!H10+[1]юни!H10</f>
        <v>123</v>
      </c>
      <c r="J82" s="30">
        <f t="shared" ref="J82:J90" si="8">I82+H82+G82+F82+E82+D82</f>
        <v>1341</v>
      </c>
      <c r="K82" s="30">
        <f>[1]яну!J10+[1]февр!J10+[1]март!J10+[1]апр.!J10+[1]май!J10+[1]юни!J10</f>
        <v>6</v>
      </c>
      <c r="L82" s="30">
        <f>[1]яну!K10+[1]февр!K10+[1]март!K10+[1]апр.!K10+[1]май!K10+[1]юни!K10</f>
        <v>0</v>
      </c>
      <c r="M82" s="30">
        <f>[1]яну!L10+[1]февр!L10+[1]март!L10+[1]апр.!L10+[1]май!L10+[1]юни!L10</f>
        <v>25</v>
      </c>
      <c r="N82" s="30">
        <f>[1]яну!M10+[1]февр!M10+[1]март!M10+[1]апр.!M10+[1]май!M10+[1]юни!M10</f>
        <v>24</v>
      </c>
      <c r="O82" s="30">
        <f>[1]яну!N10+[1]февр!N10+[1]март!N10+[1]апр.!N10+[1]май!N10+[1]юни!N10</f>
        <v>1</v>
      </c>
      <c r="P82" s="30">
        <f>[1]яну!O10+[1]февр!O10+[1]март!O10+[1]апр.!O10+[1]май!O10+[1]юни!O10</f>
        <v>0</v>
      </c>
      <c r="Q82" s="30">
        <f>[1]яну!P10+[1]февр!P10+[1]март!P10+[1]апр.!P10+[1]май!P10+[1]юни!P10</f>
        <v>0</v>
      </c>
      <c r="R82" s="30">
        <f>[1]яну!Q10+[1]февр!Q10+[1]март!Q10+[1]апр.!Q10+[1]май!Q10+[1]юни!Q10</f>
        <v>65.2</v>
      </c>
      <c r="S82" s="30">
        <f>[1]яну!R10+[1]февр!R10+[1]март!R10+[1]апр.!R10+[1]май!R10+[1]юни!R10</f>
        <v>0</v>
      </c>
      <c r="T82" s="30">
        <f>[1]яну!S10+[1]февр!S10+[1]март!S10+[1]апр.!S10+[1]май!S10+[1]юни!S10</f>
        <v>0</v>
      </c>
      <c r="U82" s="30">
        <f>[1]яну!T10+[1]февр!T10+[1]март!T10+[1]апр.!T10+[1]май!T10+[1]юни!T10</f>
        <v>16</v>
      </c>
      <c r="V82" s="30">
        <f>[1]яну!U10+[1]февр!U10+[1]март!U10+[1]апр.!U10+[1]май!U10+[1]юни!U10</f>
        <v>0</v>
      </c>
      <c r="W82" s="30">
        <f>[1]яну!V10+[1]февр!V10+[1]март!V10+[1]апр.!V10+[1]май!V10+[1]юни!V10</f>
        <v>1</v>
      </c>
      <c r="X82" s="30">
        <f>[1]яну!W10+[1]февр!W10+[1]март!W10+[1]апр.!W10+[1]май!W10+[1]юни!W10</f>
        <v>0</v>
      </c>
      <c r="Y82" s="30">
        <f>[1]яну!X10+[1]февр!X10+[1]март!X10+[1]апр.!X10+[1]май!X10+[1]юни!X10</f>
        <v>0</v>
      </c>
      <c r="Z82" s="30">
        <f>[1]яну!Y10+[1]февр!Y10+[1]март!Y10+[1]апр.!Y10+[1]май!Y10+[1]юни!Y10</f>
        <v>0</v>
      </c>
      <c r="AA82" s="30">
        <f>[1]яну!Z10+[1]февр!Z10+[1]март!Z10+[1]апр.!Z10+[1]май!Z10+[1]юни!Z10</f>
        <v>0</v>
      </c>
      <c r="AB82" s="30">
        <f>[1]яну!AA10+[1]февр!AA10+[1]март!AA10+[1]апр.!AA10+[1]май!AA10+[1]юни!AA10</f>
        <v>0</v>
      </c>
      <c r="AC82" s="30">
        <f>[1]яну!AB10+[1]февр!AB10+[1]март!AB10+[1]апр.!AB10+[1]май!AB10+[1]юни!AB10</f>
        <v>0</v>
      </c>
      <c r="AD82" s="30">
        <f>[1]яну!AC10+[1]февр!AC10+[1]март!AC10+[1]апр.!AC10+[1]май!AC10+[1]юни!AC10</f>
        <v>0</v>
      </c>
      <c r="AE82" s="30">
        <f>[1]яну!AD10+[1]февр!AD10+[1]март!AD10+[1]апр.!AD10+[1]май!AD10+[1]юни!AD10</f>
        <v>0</v>
      </c>
      <c r="AF82" s="30">
        <f>[1]яну!AE10+[1]февр!AE10+[1]март!AE10+[1]апр.!AE10+[1]май!AE10+[1]юни!AE10</f>
        <v>0</v>
      </c>
      <c r="AG82" s="30">
        <f>[1]яну!AF10+[1]февр!AF10+[1]март!AF10+[1]апр.!AF10+[1]май!AF10+[1]юни!AF10</f>
        <v>0</v>
      </c>
      <c r="AH82" s="30">
        <f>[1]яну!AG10+[1]февр!AG10+[1]март!AG10+[1]апр.!AG10+[1]май!AG10+[1]юни!AG10</f>
        <v>0</v>
      </c>
      <c r="AI82" s="30">
        <f>[1]яну!AH10+[1]февр!AH10+[1]март!AH10+[1]апр.!AH10+[1]май!AH10+[1]юни!AH10</f>
        <v>0</v>
      </c>
      <c r="AJ82" s="30">
        <f>[1]яну!AI10+[1]февр!AI10+[1]март!AI10+[1]апр.!AI10+[1]май!AI10+[1]юни!AI10</f>
        <v>0</v>
      </c>
      <c r="AK82" s="30">
        <f>[1]яну!AJ10+[1]февр!AJ10+[1]март!AJ10+[1]апр.!AJ10+[1]май!AJ10+[1]юни!AJ10</f>
        <v>0</v>
      </c>
      <c r="AL82" s="30">
        <f>[1]яну!AK10+[1]февр!AK10+[1]март!AK10+[1]апр.!AK10+[1]май!AK10+[1]юни!AK10</f>
        <v>0</v>
      </c>
      <c r="AM82" s="132">
        <f>[1]яну!AL10+[1]февр!AL10+[1]март!AL10+[1]апр.!AL10+[1]май!AL10+[1]юни!AL10</f>
        <v>227</v>
      </c>
      <c r="AN82" s="124">
        <f t="shared" ref="AN82:AN91" si="9">J82/6</f>
        <v>223.5</v>
      </c>
    </row>
    <row r="83" spans="1:40" ht="15.75" thickBot="1" x14ac:dyDescent="0.3">
      <c r="A83" s="17">
        <v>66</v>
      </c>
      <c r="B83" s="209"/>
      <c r="C83" s="15" t="s">
        <v>161</v>
      </c>
      <c r="D83" s="16">
        <f>[1]яну!C11+[1]февр!C11+[1]март!C11+[1]апр.!C11+[1]май!C11+[1]юни!C11</f>
        <v>30</v>
      </c>
      <c r="E83" s="16">
        <f>[1]яну!D11+[1]февр!D11+[1]март!D11+[1]апр.!D11+[1]май!D11+[1]юни!D11</f>
        <v>295</v>
      </c>
      <c r="F83" s="16">
        <f>[1]яну!E11+[1]февр!E11+[1]март!E11+[1]апр.!E11+[1]май!E11+[1]юни!E11</f>
        <v>371</v>
      </c>
      <c r="G83" s="16">
        <f>[1]яну!F11+[1]февр!F11+[1]март!F11+[1]апр.!F11+[1]май!F11+[1]юни!F11</f>
        <v>20</v>
      </c>
      <c r="H83" s="16">
        <f>[1]яну!G11+[1]февр!G11+[1]март!G11+[1]апр.!G11+[1]май!G11+[1]юни!G11</f>
        <v>54</v>
      </c>
      <c r="I83" s="16">
        <f>[1]яну!H11+[1]февр!H11+[1]март!H11+[1]апр.!H11+[1]май!H11+[1]юни!H11</f>
        <v>253</v>
      </c>
      <c r="J83" s="16">
        <f t="shared" si="8"/>
        <v>1023</v>
      </c>
      <c r="K83" s="16">
        <f>[1]яну!J11+[1]февр!J11+[1]март!J11+[1]апр.!J11+[1]май!J11+[1]юни!J11</f>
        <v>0</v>
      </c>
      <c r="L83" s="16">
        <f>[1]яну!K11+[1]февр!K11+[1]март!K11+[1]апр.!K11+[1]май!K11+[1]юни!K11</f>
        <v>0</v>
      </c>
      <c r="M83" s="16">
        <f>[1]яну!L11+[1]февр!L11+[1]март!L11+[1]апр.!L11+[1]май!L11+[1]юни!L11</f>
        <v>18</v>
      </c>
      <c r="N83" s="16">
        <f>[1]яну!M11+[1]февр!M11+[1]март!M11+[1]апр.!M11+[1]май!M11+[1]юни!M11</f>
        <v>18</v>
      </c>
      <c r="O83" s="16">
        <f>[1]яну!N11+[1]февр!N11+[1]март!N11+[1]апр.!N11+[1]май!N11+[1]юни!N11</f>
        <v>0</v>
      </c>
      <c r="P83" s="16">
        <f>[1]яну!O11+[1]февр!O11+[1]март!O11+[1]апр.!O11+[1]май!O11+[1]юни!O11</f>
        <v>0</v>
      </c>
      <c r="Q83" s="16">
        <f>[1]яну!P11+[1]февр!P11+[1]март!P11+[1]апр.!P11+[1]май!P11+[1]юни!P11</f>
        <v>0</v>
      </c>
      <c r="R83" s="16">
        <f>[1]яну!Q11+[1]февр!Q11+[1]март!Q11+[1]апр.!Q11+[1]май!Q11+[1]юни!Q11</f>
        <v>7</v>
      </c>
      <c r="S83" s="16">
        <f>[1]яну!R11+[1]февр!R11+[1]март!R11+[1]апр.!R11+[1]май!R11+[1]юни!R11</f>
        <v>0</v>
      </c>
      <c r="T83" s="16">
        <f>[1]яну!S11+[1]февр!S11+[1]март!S11+[1]апр.!S11+[1]май!S11+[1]юни!S11</f>
        <v>0</v>
      </c>
      <c r="U83" s="16">
        <f>[1]яну!T11+[1]февр!T11+[1]март!T11+[1]апр.!T11+[1]май!T11+[1]юни!T11</f>
        <v>9</v>
      </c>
      <c r="V83" s="16">
        <f>[1]яну!U11+[1]февр!U11+[1]март!U11+[1]апр.!U11+[1]май!U11+[1]юни!U11</f>
        <v>0</v>
      </c>
      <c r="W83" s="16">
        <f>[1]яну!V11+[1]февр!V11+[1]март!V11+[1]апр.!V11+[1]май!V11+[1]юни!V11</f>
        <v>1</v>
      </c>
      <c r="X83" s="16">
        <f>[1]яну!W11+[1]февр!W11+[1]март!W11+[1]апр.!W11+[1]май!W11+[1]юни!W11</f>
        <v>0</v>
      </c>
      <c r="Y83" s="16">
        <f>[1]яну!X11+[1]февр!X11+[1]март!X11+[1]апр.!X11+[1]май!X11+[1]юни!X11</f>
        <v>0</v>
      </c>
      <c r="Z83" s="16">
        <f>[1]яну!Y11+[1]февр!Y11+[1]март!Y11+[1]апр.!Y11+[1]май!Y11+[1]юни!Y11</f>
        <v>0</v>
      </c>
      <c r="AA83" s="16">
        <f>[1]яну!Z11+[1]февр!Z11+[1]март!Z11+[1]апр.!Z11+[1]май!Z11+[1]юни!Z11</f>
        <v>0</v>
      </c>
      <c r="AB83" s="16">
        <f>[1]яну!AA11+[1]февр!AA11+[1]март!AA11+[1]апр.!AA11+[1]май!AA11+[1]юни!AA11</f>
        <v>0</v>
      </c>
      <c r="AC83" s="16">
        <f>[1]яну!AB11+[1]февр!AB11+[1]март!AB11+[1]апр.!AB11+[1]май!AB11+[1]юни!AB11</f>
        <v>0</v>
      </c>
      <c r="AD83" s="16">
        <f>[1]яну!AC11+[1]февр!AC11+[1]март!AC11+[1]апр.!AC11+[1]май!AC11+[1]юни!AC11</f>
        <v>0</v>
      </c>
      <c r="AE83" s="16">
        <f>[1]яну!AD11+[1]февр!AD11+[1]март!AD11+[1]апр.!AD11+[1]май!AD11+[1]юни!AD11</f>
        <v>0</v>
      </c>
      <c r="AF83" s="16">
        <f>[1]яну!AE11+[1]февр!AE11+[1]март!AE11+[1]апр.!AE11+[1]май!AE11+[1]юни!AE11</f>
        <v>0</v>
      </c>
      <c r="AG83" s="16">
        <f>[1]яну!AF11+[1]февр!AF11+[1]март!AF11+[1]апр.!AF11+[1]май!AF11+[1]юни!AF11</f>
        <v>0</v>
      </c>
      <c r="AH83" s="16">
        <f>[1]яну!AG11+[1]февр!AG11+[1]март!AG11+[1]апр.!AG11+[1]май!AG11+[1]юни!AG11</f>
        <v>0</v>
      </c>
      <c r="AI83" s="16">
        <f>[1]яну!AH11+[1]февр!AH11+[1]март!AH11+[1]апр.!AH11+[1]май!AH11+[1]юни!AH11</f>
        <v>0</v>
      </c>
      <c r="AJ83" s="16">
        <f>[1]яну!AI11+[1]февр!AI11+[1]март!AI11+[1]апр.!AI11+[1]май!AI11+[1]юни!AI11</f>
        <v>0</v>
      </c>
      <c r="AK83" s="16">
        <f>[1]яну!AJ11+[1]февр!AJ11+[1]март!AJ11+[1]апр.!AJ11+[1]май!AJ11+[1]юни!AJ11</f>
        <v>0</v>
      </c>
      <c r="AL83" s="16">
        <f>[1]яну!AK11+[1]февр!AK11+[1]март!AK11+[1]апр.!AK11+[1]май!AK11+[1]юни!AK11</f>
        <v>0</v>
      </c>
      <c r="AM83" s="133">
        <f>[1]яну!AL11+[1]февр!AL11+[1]март!AL11+[1]апр.!AL11+[1]май!AL11+[1]юни!AL11</f>
        <v>232</v>
      </c>
      <c r="AN83" s="125">
        <f t="shared" si="9"/>
        <v>170.5</v>
      </c>
    </row>
    <row r="84" spans="1:40" x14ac:dyDescent="0.25">
      <c r="A84" s="28">
        <v>67</v>
      </c>
      <c r="B84" s="209"/>
      <c r="C84" s="15" t="s">
        <v>162</v>
      </c>
      <c r="D84" s="16">
        <f>[1]яну!C12+[1]февр!C12+[1]март!C12+[1]апр.!C12+[1]май!C12+[1]юни!C12</f>
        <v>70</v>
      </c>
      <c r="E84" s="16">
        <f>[1]яну!D12+[1]февр!D12+[1]март!D12+[1]апр.!D12+[1]май!D12+[1]юни!D12</f>
        <v>106</v>
      </c>
      <c r="F84" s="16">
        <f>[1]яну!E12+[1]февр!E12+[1]март!E12+[1]апр.!E12+[1]май!E12+[1]юни!E12</f>
        <v>218</v>
      </c>
      <c r="G84" s="16">
        <f>[1]яну!F12+[1]февр!F12+[1]март!F12+[1]апр.!F12+[1]май!F12+[1]юни!F12</f>
        <v>49</v>
      </c>
      <c r="H84" s="16">
        <f>[1]яну!G12+[1]февр!G12+[1]март!G12+[1]апр.!G12+[1]май!G12+[1]юни!G12</f>
        <v>82</v>
      </c>
      <c r="I84" s="16">
        <f>[1]яну!H12+[1]февр!H12+[1]март!H12+[1]апр.!H12+[1]май!H12+[1]юни!H12</f>
        <v>325</v>
      </c>
      <c r="J84" s="16">
        <f t="shared" si="8"/>
        <v>850</v>
      </c>
      <c r="K84" s="16">
        <f>[1]яну!J12+[1]февр!J12+[1]март!J12+[1]апр.!J12+[1]май!J12+[1]юни!J12</f>
        <v>1</v>
      </c>
      <c r="L84" s="16">
        <f>[1]яну!K12+[1]февр!K12+[1]март!K12+[1]апр.!K12+[1]май!K12+[1]юни!K12</f>
        <v>0</v>
      </c>
      <c r="M84" s="16">
        <f>[1]яну!L12+[1]февр!L12+[1]март!L12+[1]апр.!L12+[1]май!L12+[1]юни!L12</f>
        <v>10</v>
      </c>
      <c r="N84" s="16">
        <f>[1]яну!M12+[1]февр!M12+[1]март!M12+[1]апр.!M12+[1]май!M12+[1]юни!M12</f>
        <v>10</v>
      </c>
      <c r="O84" s="16">
        <f>[1]яну!N12+[1]февр!N12+[1]март!N12+[1]апр.!N12+[1]май!N12+[1]юни!N12</f>
        <v>0</v>
      </c>
      <c r="P84" s="16">
        <f>[1]яну!O12+[1]февр!O12+[1]март!O12+[1]апр.!O12+[1]май!O12+[1]юни!O12</f>
        <v>0</v>
      </c>
      <c r="Q84" s="16">
        <f>[1]яну!P12+[1]февр!P12+[1]март!P12+[1]апр.!P12+[1]май!P12+[1]юни!P12</f>
        <v>0</v>
      </c>
      <c r="R84" s="16">
        <f>[1]яну!Q12+[1]февр!Q12+[1]март!Q12+[1]апр.!Q12+[1]май!Q12+[1]юни!Q12</f>
        <v>27</v>
      </c>
      <c r="S84" s="16">
        <f>[1]яну!R12+[1]февр!R12+[1]март!R12+[1]апр.!R12+[1]май!R12+[1]юни!R12</f>
        <v>0</v>
      </c>
      <c r="T84" s="16">
        <f>[1]яну!S12+[1]февр!S12+[1]март!S12+[1]апр.!S12+[1]май!S12+[1]юни!S12</f>
        <v>0</v>
      </c>
      <c r="U84" s="16">
        <f>[1]яну!T12+[1]февр!T12+[1]март!T12+[1]апр.!T12+[1]май!T12+[1]юни!T12</f>
        <v>20.7</v>
      </c>
      <c r="V84" s="16">
        <f>[1]яну!U12+[1]февр!U12+[1]март!U12+[1]апр.!U12+[1]май!U12+[1]юни!U12</f>
        <v>0</v>
      </c>
      <c r="W84" s="16">
        <f>[1]яну!V12+[1]февр!V12+[1]март!V12+[1]апр.!V12+[1]май!V12+[1]юни!V12</f>
        <v>4</v>
      </c>
      <c r="X84" s="16">
        <f>[1]яну!W12+[1]февр!W12+[1]март!W12+[1]апр.!W12+[1]май!W12+[1]юни!W12</f>
        <v>0</v>
      </c>
      <c r="Y84" s="16">
        <f>[1]яну!X12+[1]февр!X12+[1]март!X12+[1]апр.!X12+[1]май!X12+[1]юни!X12</f>
        <v>3</v>
      </c>
      <c r="Z84" s="16">
        <f>[1]яну!Y12+[1]февр!Y12+[1]март!Y12+[1]апр.!Y12+[1]май!Y12+[1]юни!Y12</f>
        <v>1</v>
      </c>
      <c r="AA84" s="16">
        <f>[1]яну!Z12+[1]февр!Z12+[1]март!Z12+[1]апр.!Z12+[1]май!Z12+[1]юни!Z12</f>
        <v>0</v>
      </c>
      <c r="AB84" s="16">
        <f>[1]яну!AA12+[1]февр!AA12+[1]март!AA12+[1]апр.!AA12+[1]май!AA12+[1]юни!AA12</f>
        <v>0</v>
      </c>
      <c r="AC84" s="16">
        <f>[1]яну!AB12+[1]февр!AB12+[1]март!AB12+[1]апр.!AB12+[1]май!AB12+[1]юни!AB12</f>
        <v>0</v>
      </c>
      <c r="AD84" s="16">
        <f>[1]яну!AC12+[1]февр!AC12+[1]март!AC12+[1]апр.!AC12+[1]май!AC12+[1]юни!AC12</f>
        <v>0</v>
      </c>
      <c r="AE84" s="16">
        <f>[1]яну!AD12+[1]февр!AD12+[1]март!AD12+[1]апр.!AD12+[1]май!AD12+[1]юни!AD12</f>
        <v>0</v>
      </c>
      <c r="AF84" s="16">
        <f>[1]яну!AE12+[1]февр!AE12+[1]март!AE12+[1]апр.!AE12+[1]май!AE12+[1]юни!AE12</f>
        <v>0</v>
      </c>
      <c r="AG84" s="16">
        <f>[1]яну!AF12+[1]февр!AF12+[1]март!AF12+[1]апр.!AF12+[1]май!AF12+[1]юни!AF12</f>
        <v>0</v>
      </c>
      <c r="AH84" s="16">
        <f>[1]яну!AG12+[1]февр!AG12+[1]март!AG12+[1]апр.!AG12+[1]май!AG12+[1]юни!AG12</f>
        <v>0</v>
      </c>
      <c r="AI84" s="16">
        <f>[1]яну!AH12+[1]февр!AH12+[1]март!AH12+[1]апр.!AH12+[1]май!AH12+[1]юни!AH12</f>
        <v>0</v>
      </c>
      <c r="AJ84" s="16">
        <f>[1]яну!AI12+[1]февр!AI12+[1]март!AI12+[1]апр.!AI12+[1]май!AI12+[1]юни!AI12</f>
        <v>0</v>
      </c>
      <c r="AK84" s="16">
        <f>[1]яну!AJ12+[1]февр!AJ12+[1]март!AJ12+[1]апр.!AJ12+[1]май!AJ12+[1]юни!AJ12</f>
        <v>0</v>
      </c>
      <c r="AL84" s="16">
        <f>[1]яну!AK12+[1]февр!AK12+[1]март!AK12+[1]апр.!AK12+[1]май!AK12+[1]юни!AK12</f>
        <v>0</v>
      </c>
      <c r="AM84" s="133">
        <f>[1]яну!AL12+[1]февр!AL12+[1]март!AL12+[1]апр.!AL12+[1]май!AL12+[1]юни!AL12</f>
        <v>253</v>
      </c>
      <c r="AN84" s="125">
        <f t="shared" si="9"/>
        <v>141.66666666666666</v>
      </c>
    </row>
    <row r="85" spans="1:40" ht="15.75" thickBot="1" x14ac:dyDescent="0.3">
      <c r="A85" s="17">
        <v>68</v>
      </c>
      <c r="B85" s="209"/>
      <c r="C85" s="15" t="s">
        <v>163</v>
      </c>
      <c r="D85" s="16">
        <f>[1]яну!C13+[1]февр!C13+[1]март!C13+[1]апр.!C13+[1]май!C13+[1]юни!C13</f>
        <v>60</v>
      </c>
      <c r="E85" s="16">
        <f>[1]яну!D13+[1]февр!D13+[1]март!D13+[1]апр.!D13+[1]май!D13+[1]юни!D13</f>
        <v>53</v>
      </c>
      <c r="F85" s="16">
        <f>[1]яну!E13+[1]февр!E13+[1]март!E13+[1]апр.!E13+[1]май!E13+[1]юни!E13</f>
        <v>150</v>
      </c>
      <c r="G85" s="16">
        <f>[1]яну!F13+[1]февр!F13+[1]март!F13+[1]апр.!F13+[1]май!F13+[1]юни!F13</f>
        <v>43</v>
      </c>
      <c r="H85" s="16">
        <f>[1]яну!G13+[1]февр!G13+[1]март!G13+[1]апр.!G13+[1]май!G13+[1]юни!G13</f>
        <v>0</v>
      </c>
      <c r="I85" s="16">
        <f>[1]яну!H13+[1]февр!H13+[1]март!H13+[1]апр.!H13+[1]май!H13+[1]юни!H13</f>
        <v>181</v>
      </c>
      <c r="J85" s="16">
        <f t="shared" si="8"/>
        <v>487</v>
      </c>
      <c r="K85" s="16">
        <f>[1]яну!J13+[1]февр!J13+[1]март!J13+[1]апр.!J13+[1]май!J13+[1]юни!J13</f>
        <v>0</v>
      </c>
      <c r="L85" s="16">
        <f>[1]яну!K13+[1]февр!K13+[1]март!K13+[1]апр.!K13+[1]май!K13+[1]юни!K13</f>
        <v>0</v>
      </c>
      <c r="M85" s="16">
        <f>[1]яну!L13+[1]февр!L13+[1]март!L13+[1]апр.!L13+[1]май!L13+[1]юни!L13</f>
        <v>27</v>
      </c>
      <c r="N85" s="16">
        <f>[1]яну!M13+[1]февр!M13+[1]март!M13+[1]апр.!M13+[1]май!M13+[1]юни!M13</f>
        <v>22</v>
      </c>
      <c r="O85" s="16">
        <f>[1]яну!N13+[1]февр!N13+[1]март!N13+[1]апр.!N13+[1]май!N13+[1]юни!N13</f>
        <v>1</v>
      </c>
      <c r="P85" s="16">
        <f>[1]яну!O13+[1]февр!O13+[1]март!O13+[1]апр.!O13+[1]май!O13+[1]юни!O13</f>
        <v>4</v>
      </c>
      <c r="Q85" s="16">
        <f>[1]яну!P13+[1]февр!P13+[1]март!P13+[1]апр.!P13+[1]май!P13+[1]юни!P13</f>
        <v>0</v>
      </c>
      <c r="R85" s="16">
        <f>[1]яну!Q13+[1]февр!Q13+[1]март!Q13+[1]апр.!Q13+[1]май!Q13+[1]юни!Q13</f>
        <v>22.8</v>
      </c>
      <c r="S85" s="16">
        <f>[1]яну!R13+[1]февр!R13+[1]март!R13+[1]апр.!R13+[1]май!R13+[1]юни!R13</f>
        <v>0</v>
      </c>
      <c r="T85" s="16">
        <f>[1]яну!S13+[1]февр!S13+[1]март!S13+[1]апр.!S13+[1]май!S13+[1]юни!S13</f>
        <v>0</v>
      </c>
      <c r="U85" s="16">
        <f>[1]яну!T13+[1]февр!T13+[1]март!T13+[1]апр.!T13+[1]май!T13+[1]юни!T13</f>
        <v>2.4</v>
      </c>
      <c r="V85" s="16">
        <f>[1]яну!U13+[1]февр!U13+[1]март!U13+[1]апр.!U13+[1]май!U13+[1]юни!U13</f>
        <v>0</v>
      </c>
      <c r="W85" s="16">
        <f>[1]яну!V13+[1]февр!V13+[1]март!V13+[1]апр.!V13+[1]май!V13+[1]юни!V13</f>
        <v>1</v>
      </c>
      <c r="X85" s="16">
        <f>[1]яну!W13+[1]февр!W13+[1]март!W13+[1]апр.!W13+[1]май!W13+[1]юни!W13</f>
        <v>0</v>
      </c>
      <c r="Y85" s="16">
        <f>[1]яну!X13+[1]февр!X13+[1]март!X13+[1]апр.!X13+[1]май!X13+[1]юни!X13</f>
        <v>1</v>
      </c>
      <c r="Z85" s="16">
        <f>[1]яну!Y13+[1]февр!Y13+[1]март!Y13+[1]апр.!Y13+[1]май!Y13+[1]юни!Y13</f>
        <v>1</v>
      </c>
      <c r="AA85" s="16">
        <f>[1]яну!Z13+[1]февр!Z13+[1]март!Z13+[1]апр.!Z13+[1]май!Z13+[1]юни!Z13</f>
        <v>0</v>
      </c>
      <c r="AB85" s="16">
        <f>[1]яну!AA13+[1]февр!AA13+[1]март!AA13+[1]апр.!AA13+[1]май!AA13+[1]юни!AA13</f>
        <v>0</v>
      </c>
      <c r="AC85" s="16">
        <f>[1]яну!AB13+[1]февр!AB13+[1]март!AB13+[1]апр.!AB13+[1]май!AB13+[1]юни!AB13</f>
        <v>0</v>
      </c>
      <c r="AD85" s="16">
        <f>[1]яну!AC13+[1]февр!AC13+[1]март!AC13+[1]апр.!AC13+[1]май!AC13+[1]юни!AC13</f>
        <v>0</v>
      </c>
      <c r="AE85" s="16">
        <f>[1]яну!AD13+[1]февр!AD13+[1]март!AD13+[1]апр.!AD13+[1]май!AD13+[1]юни!AD13</f>
        <v>0</v>
      </c>
      <c r="AF85" s="16">
        <f>[1]яну!AE13+[1]февр!AE13+[1]март!AE13+[1]апр.!AE13+[1]май!AE13+[1]юни!AE13</f>
        <v>0</v>
      </c>
      <c r="AG85" s="16">
        <f>[1]яну!AF13+[1]февр!AF13+[1]март!AF13+[1]апр.!AF13+[1]май!AF13+[1]юни!AF13</f>
        <v>0</v>
      </c>
      <c r="AH85" s="16">
        <f>[1]яну!AG13+[1]февр!AG13+[1]март!AG13+[1]апр.!AG13+[1]май!AG13+[1]юни!AG13</f>
        <v>0</v>
      </c>
      <c r="AI85" s="16">
        <f>[1]яну!AH13+[1]февр!AH13+[1]март!AH13+[1]апр.!AH13+[1]май!AH13+[1]юни!AH13</f>
        <v>0</v>
      </c>
      <c r="AJ85" s="16">
        <f>[1]яну!AI13+[1]февр!AI13+[1]март!AI13+[1]апр.!AI13+[1]май!AI13+[1]юни!AI13</f>
        <v>0</v>
      </c>
      <c r="AK85" s="16">
        <f>[1]яну!AJ13+[1]февр!AJ13+[1]март!AJ13+[1]апр.!AJ13+[1]май!AJ13+[1]юни!AJ13</f>
        <v>0</v>
      </c>
      <c r="AL85" s="16">
        <f>[1]яну!AK13+[1]февр!AK13+[1]март!AK13+[1]апр.!AK13+[1]май!AK13+[1]юни!AK13</f>
        <v>0</v>
      </c>
      <c r="AM85" s="133">
        <f>[1]яну!AL13+[1]февр!AL13+[1]март!AL13+[1]апр.!AL13+[1]май!AL13+[1]юни!AL13</f>
        <v>314</v>
      </c>
      <c r="AN85" s="125">
        <f t="shared" si="9"/>
        <v>81.166666666666671</v>
      </c>
    </row>
    <row r="86" spans="1:40" x14ac:dyDescent="0.25">
      <c r="A86" s="28">
        <v>69</v>
      </c>
      <c r="B86" s="209"/>
      <c r="C86" s="15" t="s">
        <v>164</v>
      </c>
      <c r="D86" s="16">
        <f>[1]яну!C14+[1]февр!C14+[1]март!C14+[1]апр.!C14+[1]май!C14+[1]юни!C14</f>
        <v>139</v>
      </c>
      <c r="E86" s="16">
        <f>[1]яну!D14+[1]февр!D14+[1]март!D14+[1]апр.!D14+[1]май!D14+[1]юни!D14</f>
        <v>220</v>
      </c>
      <c r="F86" s="16">
        <f>[1]яну!E14+[1]февр!E14+[1]март!E14+[1]апр.!E14+[1]май!E14+[1]юни!E14</f>
        <v>69</v>
      </c>
      <c r="G86" s="16">
        <f>[1]яну!F14+[1]февр!F14+[1]март!F14+[1]апр.!F14+[1]май!F14+[1]юни!F14</f>
        <v>8</v>
      </c>
      <c r="H86" s="16">
        <f>[1]яну!G14+[1]февр!G14+[1]март!G14+[1]апр.!G14+[1]май!G14+[1]юни!G14</f>
        <v>0</v>
      </c>
      <c r="I86" s="16">
        <f>[1]яну!H14+[1]февр!H14+[1]март!H14+[1]апр.!H14+[1]май!H14+[1]юни!H14</f>
        <v>92</v>
      </c>
      <c r="J86" s="16">
        <f t="shared" si="8"/>
        <v>528</v>
      </c>
      <c r="K86" s="16">
        <f>[1]яну!J14+[1]февр!J14+[1]март!J14+[1]апр.!J14+[1]май!J14+[1]юни!J14</f>
        <v>18</v>
      </c>
      <c r="L86" s="16">
        <f>[1]яну!K14+[1]февр!K14+[1]март!K14+[1]апр.!K14+[1]май!K14+[1]юни!K14</f>
        <v>0</v>
      </c>
      <c r="M86" s="16">
        <f>[1]яну!L14+[1]февр!L14+[1]март!L14+[1]апр.!L14+[1]май!L14+[1]юни!L14</f>
        <v>19</v>
      </c>
      <c r="N86" s="16">
        <f>[1]яну!M14+[1]февр!M14+[1]март!M14+[1]апр.!M14+[1]май!M14+[1]юни!M14</f>
        <v>19</v>
      </c>
      <c r="O86" s="16">
        <f>[1]яну!N14+[1]февр!N14+[1]март!N14+[1]апр.!N14+[1]май!N14+[1]юни!N14</f>
        <v>0</v>
      </c>
      <c r="P86" s="16">
        <f>[1]яну!O14+[1]февр!O14+[1]март!O14+[1]апр.!O14+[1]май!O14+[1]юни!O14</f>
        <v>0</v>
      </c>
      <c r="Q86" s="16">
        <f>[1]яну!P14+[1]февр!P14+[1]март!P14+[1]апр.!P14+[1]май!P14+[1]юни!P14</f>
        <v>0</v>
      </c>
      <c r="R86" s="16">
        <f>[1]яну!Q14+[1]февр!Q14+[1]март!Q14+[1]апр.!Q14+[1]май!Q14+[1]юни!Q14</f>
        <v>155.4</v>
      </c>
      <c r="S86" s="16">
        <f>[1]яну!R14+[1]февр!R14+[1]март!R14+[1]апр.!R14+[1]май!R14+[1]юни!R14</f>
        <v>0</v>
      </c>
      <c r="T86" s="16">
        <f>[1]яну!S14+[1]февр!S14+[1]март!S14+[1]апр.!S14+[1]май!S14+[1]юни!S14</f>
        <v>0</v>
      </c>
      <c r="U86" s="16">
        <f>[1]яну!T14+[1]февр!T14+[1]март!T14+[1]апр.!T14+[1]май!T14+[1]юни!T14</f>
        <v>0</v>
      </c>
      <c r="V86" s="16">
        <f>[1]яну!U14+[1]февр!U14+[1]март!U14+[1]апр.!U14+[1]май!U14+[1]юни!U14</f>
        <v>0</v>
      </c>
      <c r="W86" s="16">
        <f>[1]яну!V14+[1]февр!V14+[1]март!V14+[1]апр.!V14+[1]май!V14+[1]юни!V14</f>
        <v>0</v>
      </c>
      <c r="X86" s="16">
        <f>[1]яну!W14+[1]февр!W14+[1]март!W14+[1]апр.!W14+[1]май!W14+[1]юни!W14</f>
        <v>0</v>
      </c>
      <c r="Y86" s="16">
        <f>[1]яну!X14+[1]февр!X14+[1]март!X14+[1]апр.!X14+[1]май!X14+[1]юни!X14</f>
        <v>0</v>
      </c>
      <c r="Z86" s="16">
        <f>[1]яну!Y14+[1]февр!Y14+[1]март!Y14+[1]апр.!Y14+[1]май!Y14+[1]юни!Y14</f>
        <v>1</v>
      </c>
      <c r="AA86" s="16">
        <f>[1]яну!Z14+[1]февр!Z14+[1]март!Z14+[1]апр.!Z14+[1]май!Z14+[1]юни!Z14</f>
        <v>0</v>
      </c>
      <c r="AB86" s="16">
        <f>[1]яну!AA14+[1]февр!AA14+[1]март!AA14+[1]апр.!AA14+[1]май!AA14+[1]юни!AA14</f>
        <v>0</v>
      </c>
      <c r="AC86" s="16">
        <f>[1]яну!AB14+[1]февр!AB14+[1]март!AB14+[1]апр.!AB14+[1]май!AB14+[1]юни!AB14</f>
        <v>0</v>
      </c>
      <c r="AD86" s="16">
        <f>[1]яну!AC14+[1]февр!AC14+[1]март!AC14+[1]апр.!AC14+[1]май!AC14+[1]юни!AC14</f>
        <v>0</v>
      </c>
      <c r="AE86" s="16">
        <f>[1]яну!AD14+[1]февр!AD14+[1]март!AD14+[1]апр.!AD14+[1]май!AD14+[1]юни!AD14</f>
        <v>0</v>
      </c>
      <c r="AF86" s="16">
        <f>[1]яну!AE14+[1]февр!AE14+[1]март!AE14+[1]апр.!AE14+[1]май!AE14+[1]юни!AE14</f>
        <v>0</v>
      </c>
      <c r="AG86" s="16">
        <f>[1]яну!AF14+[1]февр!AF14+[1]март!AF14+[1]апр.!AF14+[1]май!AF14+[1]юни!AF14</f>
        <v>0</v>
      </c>
      <c r="AH86" s="16">
        <f>[1]яну!AG14+[1]февр!AG14+[1]март!AG14+[1]апр.!AG14+[1]май!AG14+[1]юни!AG14</f>
        <v>0</v>
      </c>
      <c r="AI86" s="16">
        <f>[1]яну!AH14+[1]февр!AH14+[1]март!AH14+[1]апр.!AH14+[1]май!AH14+[1]юни!AH14</f>
        <v>0</v>
      </c>
      <c r="AJ86" s="16">
        <f>[1]яну!AI14+[1]февр!AI14+[1]март!AI14+[1]апр.!AI14+[1]май!AI14+[1]юни!AI14</f>
        <v>0</v>
      </c>
      <c r="AK86" s="16">
        <f>[1]яну!AJ14+[1]февр!AJ14+[1]март!AJ14+[1]апр.!AJ14+[1]май!AJ14+[1]юни!AJ14</f>
        <v>0</v>
      </c>
      <c r="AL86" s="16">
        <f>[1]яну!AK14+[1]февр!AK14+[1]март!AK14+[1]апр.!AK14+[1]май!AK14+[1]юни!AK14</f>
        <v>0</v>
      </c>
      <c r="AM86" s="133">
        <f>[1]яну!AL14+[1]февр!AL14+[1]март!AL14+[1]апр.!AL14+[1]май!AL14+[1]юни!AL14</f>
        <v>318</v>
      </c>
      <c r="AN86" s="125">
        <f t="shared" si="9"/>
        <v>88</v>
      </c>
    </row>
    <row r="87" spans="1:40" ht="15.75" thickBot="1" x14ac:dyDescent="0.3">
      <c r="A87" s="17">
        <v>70</v>
      </c>
      <c r="B87" s="209"/>
      <c r="C87" s="15" t="s">
        <v>165</v>
      </c>
      <c r="D87" s="16">
        <f>[1]яну!C15+[1]февр!C15+[1]март!C15+[1]апр.!C15+[1]май!C15+[1]юни!C15</f>
        <v>74</v>
      </c>
      <c r="E87" s="16">
        <f>[1]яну!D15+[1]февр!D15+[1]март!D15+[1]апр.!D15+[1]май!D15+[1]юни!D15</f>
        <v>131</v>
      </c>
      <c r="F87" s="16">
        <f>[1]яну!E15+[1]февр!E15+[1]март!E15+[1]апр.!E15+[1]май!E15+[1]юни!E15</f>
        <v>149</v>
      </c>
      <c r="G87" s="16">
        <f>[1]яну!F15+[1]февр!F15+[1]март!F15+[1]апр.!F15+[1]май!F15+[1]юни!F15</f>
        <v>2</v>
      </c>
      <c r="H87" s="16">
        <f>[1]яну!G15+[1]февр!G15+[1]март!G15+[1]апр.!G15+[1]май!G15+[1]юни!G15</f>
        <v>2</v>
      </c>
      <c r="I87" s="16">
        <f>[1]яну!H15+[1]февр!H15+[1]март!H15+[1]апр.!H15+[1]май!H15+[1]юни!H15</f>
        <v>129</v>
      </c>
      <c r="J87" s="16">
        <f t="shared" si="8"/>
        <v>487</v>
      </c>
      <c r="K87" s="16">
        <f>[1]яну!J15+[1]февр!J15+[1]март!J15+[1]апр.!J15+[1]май!J15+[1]юни!J15</f>
        <v>2</v>
      </c>
      <c r="L87" s="16">
        <f>[1]яну!K15+[1]февр!K15+[1]март!K15+[1]апр.!K15+[1]май!K15+[1]юни!K15</f>
        <v>0</v>
      </c>
      <c r="M87" s="16">
        <f>[1]яну!L15+[1]февр!L15+[1]март!L15+[1]апр.!L15+[1]май!L15+[1]юни!L15</f>
        <v>13</v>
      </c>
      <c r="N87" s="16">
        <f>[1]яну!M15+[1]февр!M15+[1]март!M15+[1]апр.!M15+[1]май!M15+[1]юни!M15</f>
        <v>13</v>
      </c>
      <c r="O87" s="16">
        <f>[1]яну!N15+[1]февр!N15+[1]март!N15+[1]апр.!N15+[1]май!N15+[1]юни!N15</f>
        <v>0</v>
      </c>
      <c r="P87" s="16">
        <f>[1]яну!O15+[1]февр!O15+[1]март!O15+[1]апр.!O15+[1]май!O15+[1]юни!O15</f>
        <v>0</v>
      </c>
      <c r="Q87" s="16">
        <f>[1]яну!P15+[1]февр!P15+[1]март!P15+[1]апр.!P15+[1]май!P15+[1]юни!P15</f>
        <v>0</v>
      </c>
      <c r="R87" s="16">
        <f>[1]яну!Q15+[1]февр!Q15+[1]март!Q15+[1]апр.!Q15+[1]май!Q15+[1]юни!Q15</f>
        <v>18.3</v>
      </c>
      <c r="S87" s="16">
        <f>[1]яну!R15+[1]февр!R15+[1]март!R15+[1]апр.!R15+[1]май!R15+[1]юни!R15</f>
        <v>0</v>
      </c>
      <c r="T87" s="16">
        <f>[1]яну!S15+[1]февр!S15+[1]март!S15+[1]апр.!S15+[1]май!S15+[1]юни!S15</f>
        <v>0</v>
      </c>
      <c r="U87" s="16">
        <f>[1]яну!T15+[1]февр!T15+[1]март!T15+[1]апр.!T15+[1]май!T15+[1]юни!T15</f>
        <v>0</v>
      </c>
      <c r="V87" s="16">
        <f>[1]яну!U15+[1]февр!U15+[1]март!U15+[1]апр.!U15+[1]май!U15+[1]юни!U15</f>
        <v>0</v>
      </c>
      <c r="W87" s="16">
        <f>[1]яну!V15+[1]февр!V15+[1]март!V15+[1]апр.!V15+[1]май!V15+[1]юни!V15</f>
        <v>0</v>
      </c>
      <c r="X87" s="16">
        <f>[1]яну!W15+[1]февр!W15+[1]март!W15+[1]апр.!W15+[1]май!W15+[1]юни!W15</f>
        <v>0</v>
      </c>
      <c r="Y87" s="16">
        <f>[1]яну!X15+[1]февр!X15+[1]март!X15+[1]апр.!X15+[1]май!X15+[1]юни!X15</f>
        <v>0</v>
      </c>
      <c r="Z87" s="16">
        <f>[1]яну!Y15+[1]февр!Y15+[1]март!Y15+[1]апр.!Y15+[1]май!Y15+[1]юни!Y15</f>
        <v>1</v>
      </c>
      <c r="AA87" s="16">
        <f>[1]яну!Z15+[1]февр!Z15+[1]март!Z15+[1]апр.!Z15+[1]май!Z15+[1]юни!Z15</f>
        <v>0</v>
      </c>
      <c r="AB87" s="16">
        <f>[1]яну!AA15+[1]февр!AA15+[1]март!AA15+[1]апр.!AA15+[1]май!AA15+[1]юни!AA15</f>
        <v>0</v>
      </c>
      <c r="AC87" s="16">
        <f>[1]яну!AB15+[1]февр!AB15+[1]март!AB15+[1]апр.!AB15+[1]май!AB15+[1]юни!AB15</f>
        <v>0</v>
      </c>
      <c r="AD87" s="16">
        <f>[1]яну!AC15+[1]февр!AC15+[1]март!AC15+[1]апр.!AC15+[1]май!AC15+[1]юни!AC15</f>
        <v>0</v>
      </c>
      <c r="AE87" s="16">
        <f>[1]яну!AD15+[1]февр!AD15+[1]март!AD15+[1]апр.!AD15+[1]май!AD15+[1]юни!AD15</f>
        <v>0</v>
      </c>
      <c r="AF87" s="16">
        <f>[1]яну!AE15+[1]февр!AE15+[1]март!AE15+[1]апр.!AE15+[1]май!AE15+[1]юни!AE15</f>
        <v>0</v>
      </c>
      <c r="AG87" s="16">
        <f>[1]яну!AF15+[1]февр!AF15+[1]март!AF15+[1]апр.!AF15+[1]май!AF15+[1]юни!AF15</f>
        <v>0</v>
      </c>
      <c r="AH87" s="16">
        <f>[1]яну!AG15+[1]февр!AG15+[1]март!AG15+[1]апр.!AG15+[1]май!AG15+[1]юни!AG15</f>
        <v>0</v>
      </c>
      <c r="AI87" s="16">
        <f>[1]яну!AH15+[1]февр!AH15+[1]март!AH15+[1]апр.!AH15+[1]май!AH15+[1]юни!AH15</f>
        <v>0</v>
      </c>
      <c r="AJ87" s="16">
        <f>[1]яну!AI15+[1]февр!AI15+[1]март!AI15+[1]апр.!AI15+[1]май!AI15+[1]юни!AI15</f>
        <v>0</v>
      </c>
      <c r="AK87" s="16">
        <f>[1]яну!AJ15+[1]февр!AJ15+[1]март!AJ15+[1]апр.!AJ15+[1]май!AJ15+[1]юни!AJ15</f>
        <v>0</v>
      </c>
      <c r="AL87" s="16">
        <f>[1]яну!AK15+[1]февр!AK15+[1]март!AK15+[1]апр.!AK15+[1]май!AK15+[1]юни!AK15</f>
        <v>0</v>
      </c>
      <c r="AM87" s="133">
        <f>[1]яну!AL15+[1]февр!AL15+[1]март!AL15+[1]апр.!AL15+[1]май!AL15+[1]юни!AL15</f>
        <v>223</v>
      </c>
      <c r="AN87" s="125">
        <f t="shared" si="9"/>
        <v>81.166666666666671</v>
      </c>
    </row>
    <row r="88" spans="1:40" x14ac:dyDescent="0.25">
      <c r="A88" s="28">
        <v>71</v>
      </c>
      <c r="B88" s="209"/>
      <c r="C88" s="15" t="s">
        <v>166</v>
      </c>
      <c r="D88" s="16">
        <f>[1]яну!C16+[1]февр!C16+[1]март!C16+[1]апр.!C16+[1]май!C16+[1]юни!C16</f>
        <v>38</v>
      </c>
      <c r="E88" s="16">
        <f>[1]яну!D16+[1]февр!D16+[1]март!D16+[1]апр.!D16+[1]май!D16+[1]юни!D16</f>
        <v>19</v>
      </c>
      <c r="F88" s="16">
        <f>[1]яну!E16+[1]февр!E16+[1]март!E16+[1]апр.!E16+[1]май!E16+[1]юни!E16</f>
        <v>256</v>
      </c>
      <c r="G88" s="16">
        <f>[1]яну!F16+[1]февр!F16+[1]март!F16+[1]апр.!F16+[1]май!F16+[1]юни!F16</f>
        <v>7</v>
      </c>
      <c r="H88" s="16">
        <f>[1]яну!G16+[1]февр!G16+[1]март!G16+[1]апр.!G16+[1]май!G16+[1]юни!G16</f>
        <v>0</v>
      </c>
      <c r="I88" s="16">
        <f>[1]яну!H16+[1]февр!H16+[1]март!H16+[1]апр.!H16+[1]май!H16+[1]юни!H16</f>
        <v>90</v>
      </c>
      <c r="J88" s="16">
        <f t="shared" si="8"/>
        <v>410</v>
      </c>
      <c r="K88" s="16">
        <f>[1]яну!J16+[1]февр!J16+[1]март!J16+[1]апр.!J16+[1]май!J16+[1]юни!J16</f>
        <v>2</v>
      </c>
      <c r="L88" s="16">
        <f>[1]яну!K16+[1]февр!K16+[1]март!K16+[1]апр.!K16+[1]май!K16+[1]юни!K16</f>
        <v>0</v>
      </c>
      <c r="M88" s="16">
        <f>[1]яну!L16+[1]февр!L16+[1]март!L16+[1]апр.!L16+[1]май!L16+[1]юни!L16</f>
        <v>38</v>
      </c>
      <c r="N88" s="16">
        <f>[1]яну!M16+[1]февр!M16+[1]март!M16+[1]апр.!M16+[1]май!M16+[1]юни!M16</f>
        <v>38</v>
      </c>
      <c r="O88" s="16">
        <f>[1]яну!N16+[1]февр!N16+[1]март!N16+[1]апр.!N16+[1]май!N16+[1]юни!N16</f>
        <v>0</v>
      </c>
      <c r="P88" s="16">
        <f>[1]яну!O16+[1]февр!O16+[1]март!O16+[1]апр.!O16+[1]май!O16+[1]юни!O16</f>
        <v>0</v>
      </c>
      <c r="Q88" s="16">
        <f>[1]яну!P16+[1]февр!P16+[1]март!P16+[1]апр.!P16+[1]май!P16+[1]юни!P16</f>
        <v>0</v>
      </c>
      <c r="R88" s="16">
        <f>[1]яну!Q16+[1]февр!Q16+[1]март!Q16+[1]апр.!Q16+[1]май!Q16+[1]юни!Q16</f>
        <v>29</v>
      </c>
      <c r="S88" s="16">
        <f>[1]яну!R16+[1]февр!R16+[1]март!R16+[1]апр.!R16+[1]май!R16+[1]юни!R16</f>
        <v>0</v>
      </c>
      <c r="T88" s="16">
        <f>[1]яну!S16+[1]февр!S16+[1]март!S16+[1]апр.!S16+[1]май!S16+[1]юни!S16</f>
        <v>0</v>
      </c>
      <c r="U88" s="16">
        <f>[1]яну!T16+[1]февр!T16+[1]март!T16+[1]апр.!T16+[1]май!T16+[1]юни!T16</f>
        <v>9.1000000000000014</v>
      </c>
      <c r="V88" s="16">
        <f>[1]яну!U16+[1]февр!U16+[1]март!U16+[1]апр.!U16+[1]май!U16+[1]юни!U16</f>
        <v>0</v>
      </c>
      <c r="W88" s="16">
        <f>[1]яну!V16+[1]февр!V16+[1]март!V16+[1]апр.!V16+[1]май!V16+[1]юни!V16</f>
        <v>1</v>
      </c>
      <c r="X88" s="16">
        <f>[1]яну!W16+[1]февр!W16+[1]март!W16+[1]апр.!W16+[1]май!W16+[1]юни!W16</f>
        <v>0</v>
      </c>
      <c r="Y88" s="16">
        <f>[1]яну!X16+[1]февр!X16+[1]март!X16+[1]апр.!X16+[1]май!X16+[1]юни!X16</f>
        <v>8</v>
      </c>
      <c r="Z88" s="16">
        <f>[1]яну!Y16+[1]февр!Y16+[1]март!Y16+[1]апр.!Y16+[1]май!Y16+[1]юни!Y16</f>
        <v>5</v>
      </c>
      <c r="AA88" s="16">
        <f>[1]яну!Z16+[1]февр!Z16+[1]март!Z16+[1]апр.!Z16+[1]май!Z16+[1]юни!Z16</f>
        <v>0</v>
      </c>
      <c r="AB88" s="16">
        <f>[1]яну!AA16+[1]февр!AA16+[1]март!AA16+[1]апр.!AA16+[1]май!AA16+[1]юни!AA16</f>
        <v>0</v>
      </c>
      <c r="AC88" s="16">
        <f>[1]яну!AB16+[1]февр!AB16+[1]март!AB16+[1]апр.!AB16+[1]май!AB16+[1]юни!AB16</f>
        <v>0</v>
      </c>
      <c r="AD88" s="16">
        <f>[1]яну!AC16+[1]февр!AC16+[1]март!AC16+[1]апр.!AC16+[1]май!AC16+[1]юни!AC16</f>
        <v>0</v>
      </c>
      <c r="AE88" s="16">
        <f>[1]яну!AD16+[1]февр!AD16+[1]март!AD16+[1]апр.!AD16+[1]май!AD16+[1]юни!AD16</f>
        <v>0</v>
      </c>
      <c r="AF88" s="16">
        <f>[1]яну!AE16+[1]февр!AE16+[1]март!AE16+[1]апр.!AE16+[1]май!AE16+[1]юни!AE16</f>
        <v>0</v>
      </c>
      <c r="AG88" s="16">
        <f>[1]яну!AF16+[1]февр!AF16+[1]март!AF16+[1]апр.!AF16+[1]май!AF16+[1]юни!AF16</f>
        <v>0</v>
      </c>
      <c r="AH88" s="16">
        <f>[1]яну!AG16+[1]февр!AG16+[1]март!AG16+[1]апр.!AG16+[1]май!AG16+[1]юни!AG16</f>
        <v>0</v>
      </c>
      <c r="AI88" s="16">
        <f>[1]яну!AH16+[1]февр!AH16+[1]март!AH16+[1]апр.!AH16+[1]май!AH16+[1]юни!AH16</f>
        <v>0</v>
      </c>
      <c r="AJ88" s="16">
        <f>[1]яну!AI16+[1]февр!AI16+[1]март!AI16+[1]апр.!AI16+[1]май!AI16+[1]юни!AI16</f>
        <v>0</v>
      </c>
      <c r="AK88" s="16">
        <f>[1]яну!AJ16+[1]февр!AJ16+[1]март!AJ16+[1]апр.!AJ16+[1]май!AJ16+[1]юни!AJ16</f>
        <v>0</v>
      </c>
      <c r="AL88" s="16">
        <f>[1]яну!AK16+[1]февр!AK16+[1]март!AK16+[1]апр.!AK16+[1]май!AK16+[1]юни!AK16</f>
        <v>0</v>
      </c>
      <c r="AM88" s="133">
        <f>[1]яну!AL16+[1]февр!AL16+[1]март!AL16+[1]апр.!AL16+[1]май!AL16+[1]юни!AL16</f>
        <v>242</v>
      </c>
      <c r="AN88" s="125">
        <f t="shared" si="9"/>
        <v>68.333333333333329</v>
      </c>
    </row>
    <row r="89" spans="1:40" ht="15.75" thickBot="1" x14ac:dyDescent="0.3">
      <c r="A89" s="17">
        <v>72</v>
      </c>
      <c r="B89" s="209"/>
      <c r="C89" s="15" t="s">
        <v>167</v>
      </c>
      <c r="D89" s="16">
        <f>[1]яну!C17+[1]февр!C17+[1]март!C17+[1]апр.!C17+[1]май!C17+[1]юни!C17</f>
        <v>128</v>
      </c>
      <c r="E89" s="16">
        <f>[1]яну!D17+[1]февр!D17+[1]март!D17+[1]апр.!D17+[1]май!D17+[1]юни!D17</f>
        <v>57</v>
      </c>
      <c r="F89" s="16">
        <f>[1]яну!E17+[1]февр!E17+[1]март!E17+[1]апр.!E17+[1]май!E17+[1]юни!E17</f>
        <v>443</v>
      </c>
      <c r="G89" s="16">
        <f>[1]яну!F17+[1]февр!F17+[1]март!F17+[1]апр.!F17+[1]май!F17+[1]юни!F17</f>
        <v>40</v>
      </c>
      <c r="H89" s="16">
        <f>[1]яну!G17+[1]февр!G17+[1]март!G17+[1]апр.!G17+[1]май!G17+[1]юни!G17</f>
        <v>169</v>
      </c>
      <c r="I89" s="16">
        <f>[1]яну!H17+[1]февр!H17+[1]март!H17+[1]апр.!H17+[1]май!H17+[1]юни!H17</f>
        <v>300</v>
      </c>
      <c r="J89" s="16">
        <f t="shared" si="8"/>
        <v>1137</v>
      </c>
      <c r="K89" s="16">
        <f>[1]яну!J17+[1]февр!J17+[1]март!J17+[1]апр.!J17+[1]май!J17+[1]юни!J17</f>
        <v>3</v>
      </c>
      <c r="L89" s="16">
        <f>[1]яну!K17+[1]февр!K17+[1]март!K17+[1]апр.!K17+[1]май!K17+[1]юни!K17</f>
        <v>0</v>
      </c>
      <c r="M89" s="16">
        <f>[1]яну!L17+[1]февр!L17+[1]март!L17+[1]апр.!L17+[1]май!L17+[1]юни!L17</f>
        <v>24</v>
      </c>
      <c r="N89" s="16">
        <f>[1]яну!M17+[1]февр!M17+[1]март!M17+[1]апр.!M17+[1]май!M17+[1]юни!M17</f>
        <v>24</v>
      </c>
      <c r="O89" s="16">
        <f>[1]яну!N17+[1]февр!N17+[1]март!N17+[1]апр.!N17+[1]май!N17+[1]юни!N17</f>
        <v>0</v>
      </c>
      <c r="P89" s="16">
        <f>[1]яну!O17+[1]февр!O17+[1]март!O17+[1]апр.!O17+[1]май!O17+[1]юни!O17</f>
        <v>0</v>
      </c>
      <c r="Q89" s="16">
        <f>[1]яну!P17+[1]февр!P17+[1]март!P17+[1]апр.!P17+[1]май!P17+[1]юни!P17</f>
        <v>0</v>
      </c>
      <c r="R89" s="16">
        <f>[1]яну!Q17+[1]февр!Q17+[1]март!Q17+[1]апр.!Q17+[1]май!Q17+[1]юни!Q17</f>
        <v>60</v>
      </c>
      <c r="S89" s="16">
        <f>[1]яну!R17+[1]февр!R17+[1]март!R17+[1]апр.!R17+[1]май!R17+[1]юни!R17</f>
        <v>0</v>
      </c>
      <c r="T89" s="16">
        <f>[1]яну!S17+[1]февр!S17+[1]март!S17+[1]апр.!S17+[1]май!S17+[1]юни!S17</f>
        <v>0</v>
      </c>
      <c r="U89" s="16">
        <f>[1]яну!T17+[1]февр!T17+[1]март!T17+[1]апр.!T17+[1]май!T17+[1]юни!T17</f>
        <v>5</v>
      </c>
      <c r="V89" s="16">
        <f>[1]яну!U17+[1]февр!U17+[1]март!U17+[1]апр.!U17+[1]май!U17+[1]юни!U17</f>
        <v>0</v>
      </c>
      <c r="W89" s="16">
        <f>[1]яну!V17+[1]февр!V17+[1]март!V17+[1]апр.!V17+[1]май!V17+[1]юни!V17</f>
        <v>0</v>
      </c>
      <c r="X89" s="16">
        <f>[1]яну!W17+[1]февр!W17+[1]март!W17+[1]апр.!W17+[1]май!W17+[1]юни!W17</f>
        <v>0</v>
      </c>
      <c r="Y89" s="16">
        <f>[1]яну!X17+[1]февр!X17+[1]март!X17+[1]апр.!X17+[1]май!X17+[1]юни!X17</f>
        <v>5</v>
      </c>
      <c r="Z89" s="16">
        <f>[1]яну!Y17+[1]февр!Y17+[1]март!Y17+[1]апр.!Y17+[1]май!Y17+[1]юни!Y17</f>
        <v>4</v>
      </c>
      <c r="AA89" s="16">
        <f>[1]яну!Z17+[1]февр!Z17+[1]март!Z17+[1]апр.!Z17+[1]май!Z17+[1]юни!Z17</f>
        <v>0</v>
      </c>
      <c r="AB89" s="16">
        <f>[1]яну!AA17+[1]февр!AA17+[1]март!AA17+[1]апр.!AA17+[1]май!AA17+[1]юни!AA17</f>
        <v>0</v>
      </c>
      <c r="AC89" s="16">
        <f>[1]яну!AB17+[1]февр!AB17+[1]март!AB17+[1]апр.!AB17+[1]май!AB17+[1]юни!AB17</f>
        <v>0</v>
      </c>
      <c r="AD89" s="16">
        <f>[1]яну!AC17+[1]февр!AC17+[1]март!AC17+[1]апр.!AC17+[1]май!AC17+[1]юни!AC17</f>
        <v>0</v>
      </c>
      <c r="AE89" s="16">
        <f>[1]яну!AD17+[1]февр!AD17+[1]март!AD17+[1]апр.!AD17+[1]май!AD17+[1]юни!AD17</f>
        <v>0</v>
      </c>
      <c r="AF89" s="16">
        <f>[1]яну!AE17+[1]февр!AE17+[1]март!AE17+[1]апр.!AE17+[1]май!AE17+[1]юни!AE17</f>
        <v>0</v>
      </c>
      <c r="AG89" s="16">
        <f>[1]яну!AF17+[1]февр!AF17+[1]март!AF17+[1]апр.!AF17+[1]май!AF17+[1]юни!AF17</f>
        <v>0</v>
      </c>
      <c r="AH89" s="16">
        <f>[1]яну!AG17+[1]февр!AG17+[1]март!AG17+[1]апр.!AG17+[1]май!AG17+[1]юни!AG17</f>
        <v>0</v>
      </c>
      <c r="AI89" s="16">
        <f>[1]яну!AH17+[1]февр!AH17+[1]март!AH17+[1]апр.!AH17+[1]май!AH17+[1]юни!AH17</f>
        <v>0</v>
      </c>
      <c r="AJ89" s="16">
        <f>[1]яну!AI17+[1]февр!AI17+[1]март!AI17+[1]апр.!AI17+[1]май!AI17+[1]юни!AI17</f>
        <v>0</v>
      </c>
      <c r="AK89" s="16">
        <f>[1]яну!AJ17+[1]февр!AJ17+[1]март!AJ17+[1]апр.!AJ17+[1]май!AJ17+[1]юни!AJ17</f>
        <v>0</v>
      </c>
      <c r="AL89" s="16">
        <f>[1]яну!AK17+[1]февр!AK17+[1]март!AK17+[1]апр.!AK17+[1]май!AK17+[1]юни!AK17</f>
        <v>0</v>
      </c>
      <c r="AM89" s="133">
        <f>[1]яну!AL17+[1]февр!AL17+[1]март!AL17+[1]апр.!AL17+[1]май!AL17+[1]юни!AL17</f>
        <v>244</v>
      </c>
      <c r="AN89" s="125">
        <f t="shared" si="9"/>
        <v>189.5</v>
      </c>
    </row>
    <row r="90" spans="1:40" ht="15.75" thickBot="1" x14ac:dyDescent="0.3">
      <c r="A90" s="166">
        <v>73</v>
      </c>
      <c r="B90" s="210"/>
      <c r="C90" s="18" t="s">
        <v>168</v>
      </c>
      <c r="D90" s="16">
        <f>[1]яну!C18+[1]февр!C18+[1]март!C18+[1]апр.!C18+[1]май!C18+[1]юни!C18</f>
        <v>104</v>
      </c>
      <c r="E90" s="16">
        <f>[1]яну!D18+[1]февр!D18+[1]март!D18+[1]апр.!D18+[1]май!D18+[1]юни!D18</f>
        <v>82</v>
      </c>
      <c r="F90" s="16">
        <f>[1]яну!E18+[1]февр!E18+[1]март!E18+[1]апр.!E18+[1]май!E18+[1]юни!E18</f>
        <v>340</v>
      </c>
      <c r="G90" s="16">
        <f>[1]яну!F18+[1]февр!F18+[1]март!F18+[1]апр.!F18+[1]май!F18+[1]юни!F18</f>
        <v>20</v>
      </c>
      <c r="H90" s="16">
        <f>[1]яну!G18+[1]февр!G18+[1]март!G18+[1]апр.!G18+[1]май!G18+[1]юни!G18</f>
        <v>0</v>
      </c>
      <c r="I90" s="16">
        <f>[1]яну!H18+[1]февр!H18+[1]март!H18+[1]апр.!H18+[1]май!H18+[1]юни!H18</f>
        <v>176</v>
      </c>
      <c r="J90" s="16">
        <f t="shared" si="8"/>
        <v>722</v>
      </c>
      <c r="K90" s="16">
        <f>[1]яну!J18+[1]февр!J18+[1]март!J18+[1]апр.!J18+[1]май!J18+[1]юни!J18</f>
        <v>3</v>
      </c>
      <c r="L90" s="16">
        <f>[1]яну!K18+[1]февр!K18+[1]март!K18+[1]апр.!K18+[1]май!K18+[1]юни!K18</f>
        <v>0</v>
      </c>
      <c r="M90" s="16">
        <f>[1]яну!L18+[1]февр!L18+[1]март!L18+[1]апр.!L18+[1]май!L18+[1]юни!L18</f>
        <v>26</v>
      </c>
      <c r="N90" s="16">
        <f>[1]яну!M18+[1]февр!M18+[1]март!M18+[1]апр.!M18+[1]май!M18+[1]юни!M18</f>
        <v>26</v>
      </c>
      <c r="O90" s="16">
        <f>[1]яну!N18+[1]февр!N18+[1]март!N18+[1]апр.!N18+[1]май!N18+[1]юни!N18</f>
        <v>0</v>
      </c>
      <c r="P90" s="16">
        <f>[1]яну!O18+[1]февр!O18+[1]март!O18+[1]апр.!O18+[1]май!O18+[1]юни!O18</f>
        <v>0</v>
      </c>
      <c r="Q90" s="16">
        <f>[1]яну!P18+[1]февр!P18+[1]март!P18+[1]апр.!P18+[1]май!P18+[1]юни!P18</f>
        <v>0</v>
      </c>
      <c r="R90" s="16">
        <f>[1]яну!Q18+[1]февр!Q18+[1]март!Q18+[1]апр.!Q18+[1]май!Q18+[1]юни!Q18</f>
        <v>21.5</v>
      </c>
      <c r="S90" s="16">
        <f>[1]яну!R18+[1]февр!R18+[1]март!R18+[1]апр.!R18+[1]май!R18+[1]юни!R18</f>
        <v>0</v>
      </c>
      <c r="T90" s="16">
        <f>[1]яну!S18+[1]февр!S18+[1]март!S18+[1]апр.!S18+[1]май!S18+[1]юни!S18</f>
        <v>0</v>
      </c>
      <c r="U90" s="16">
        <f>[1]яну!T18+[1]февр!T18+[1]март!T18+[1]апр.!T18+[1]май!T18+[1]юни!T18</f>
        <v>6.5</v>
      </c>
      <c r="V90" s="16">
        <f>[1]яну!U18+[1]февр!U18+[1]март!U18+[1]апр.!U18+[1]май!U18+[1]юни!U18</f>
        <v>0</v>
      </c>
      <c r="W90" s="16">
        <f>[1]яну!V18+[1]февр!V18+[1]март!V18+[1]апр.!V18+[1]май!V18+[1]юни!V18</f>
        <v>3</v>
      </c>
      <c r="X90" s="16">
        <f>[1]яну!W18+[1]февр!W18+[1]март!W18+[1]апр.!W18+[1]май!W18+[1]юни!W18</f>
        <v>0</v>
      </c>
      <c r="Y90" s="16">
        <f>[1]яну!X18+[1]февр!X18+[1]март!X18+[1]апр.!X18+[1]май!X18+[1]юни!X18</f>
        <v>4</v>
      </c>
      <c r="Z90" s="16">
        <f>[1]яну!Y18+[1]февр!Y18+[1]март!Y18+[1]апр.!Y18+[1]май!Y18+[1]юни!Y18</f>
        <v>4</v>
      </c>
      <c r="AA90" s="16">
        <f>[1]яну!Z18+[1]февр!Z18+[1]март!Z18+[1]апр.!Z18+[1]май!Z18+[1]юни!Z18</f>
        <v>0</v>
      </c>
      <c r="AB90" s="16">
        <f>[1]яну!AA18+[1]февр!AA18+[1]март!AA18+[1]апр.!AA18+[1]май!AA18+[1]юни!AA18</f>
        <v>0</v>
      </c>
      <c r="AC90" s="16">
        <f>[1]яну!AB18+[1]февр!AB18+[1]март!AB18+[1]апр.!AB18+[1]май!AB18+[1]юни!AB18</f>
        <v>0</v>
      </c>
      <c r="AD90" s="16">
        <f>[1]яну!AC18+[1]февр!AC18+[1]март!AC18+[1]апр.!AC18+[1]май!AC18+[1]юни!AC18</f>
        <v>0</v>
      </c>
      <c r="AE90" s="16">
        <f>[1]яну!AD18+[1]февр!AD18+[1]март!AD18+[1]апр.!AD18+[1]май!AD18+[1]юни!AD18</f>
        <v>0</v>
      </c>
      <c r="AF90" s="16">
        <f>[1]яну!AE18+[1]февр!AE18+[1]март!AE18+[1]апр.!AE18+[1]май!AE18+[1]юни!AE18</f>
        <v>0</v>
      </c>
      <c r="AG90" s="16">
        <f>[1]яну!AF18+[1]февр!AF18+[1]март!AF18+[1]апр.!AF18+[1]май!AF18+[1]юни!AF18</f>
        <v>0</v>
      </c>
      <c r="AH90" s="16">
        <f>[1]яну!AG18+[1]февр!AG18+[1]март!AG18+[1]апр.!AG18+[1]май!AG18+[1]юни!AG18</f>
        <v>0</v>
      </c>
      <c r="AI90" s="16">
        <f>[1]яну!AH18+[1]февр!AH18+[1]март!AH18+[1]апр.!AH18+[1]май!AH18+[1]юни!AH18</f>
        <v>1</v>
      </c>
      <c r="AJ90" s="16">
        <f>[1]яну!AI18+[1]февр!AI18+[1]март!AI18+[1]апр.!AI18+[1]май!AI18+[1]юни!AI18</f>
        <v>0</v>
      </c>
      <c r="AK90" s="16">
        <f>[1]яну!AJ18+[1]февр!AJ18+[1]март!AJ18+[1]апр.!AJ18+[1]май!AJ18+[1]юни!AJ18</f>
        <v>0</v>
      </c>
      <c r="AL90" s="16">
        <f>[1]яну!AK18+[1]февр!AK18+[1]март!AK18+[1]апр.!AK18+[1]май!AK18+[1]юни!AK18</f>
        <v>0</v>
      </c>
      <c r="AM90" s="133">
        <f>[1]яну!AL18+[1]февр!AL18+[1]март!AL18+[1]апр.!AL18+[1]май!AL18+[1]юни!AL18</f>
        <v>242</v>
      </c>
      <c r="AN90" s="125">
        <f t="shared" si="9"/>
        <v>120.33333333333333</v>
      </c>
    </row>
    <row r="91" spans="1:40" ht="15.75" thickBot="1" x14ac:dyDescent="0.3">
      <c r="A91" s="246" t="s">
        <v>51</v>
      </c>
      <c r="B91" s="247"/>
      <c r="C91" s="248"/>
      <c r="D91" s="165">
        <f t="shared" ref="D91:AM91" si="10">SUM(D82:D90)</f>
        <v>1043</v>
      </c>
      <c r="E91" s="134">
        <f t="shared" si="10"/>
        <v>1136</v>
      </c>
      <c r="F91" s="134">
        <f t="shared" si="10"/>
        <v>2606</v>
      </c>
      <c r="G91" s="134">
        <f t="shared" si="10"/>
        <v>218</v>
      </c>
      <c r="H91" s="134">
        <f t="shared" si="10"/>
        <v>313</v>
      </c>
      <c r="I91" s="134">
        <f t="shared" si="10"/>
        <v>1669</v>
      </c>
      <c r="J91" s="134">
        <f t="shared" si="10"/>
        <v>6985</v>
      </c>
      <c r="K91" s="134">
        <f t="shared" si="10"/>
        <v>35</v>
      </c>
      <c r="L91" s="134">
        <f t="shared" si="10"/>
        <v>0</v>
      </c>
      <c r="M91" s="134">
        <f t="shared" si="10"/>
        <v>200</v>
      </c>
      <c r="N91" s="134">
        <f t="shared" si="10"/>
        <v>194</v>
      </c>
      <c r="O91" s="134">
        <f t="shared" si="10"/>
        <v>2</v>
      </c>
      <c r="P91" s="134">
        <f t="shared" si="10"/>
        <v>4</v>
      </c>
      <c r="Q91" s="134">
        <f t="shared" si="10"/>
        <v>0</v>
      </c>
      <c r="R91" s="134">
        <f t="shared" si="10"/>
        <v>406.2</v>
      </c>
      <c r="S91" s="134">
        <f t="shared" si="10"/>
        <v>0</v>
      </c>
      <c r="T91" s="134">
        <f t="shared" si="10"/>
        <v>0</v>
      </c>
      <c r="U91" s="134">
        <f t="shared" si="10"/>
        <v>68.7</v>
      </c>
      <c r="V91" s="134">
        <f t="shared" si="10"/>
        <v>0</v>
      </c>
      <c r="W91" s="134">
        <f t="shared" si="10"/>
        <v>11</v>
      </c>
      <c r="X91" s="134">
        <f t="shared" si="10"/>
        <v>0</v>
      </c>
      <c r="Y91" s="134">
        <f t="shared" si="10"/>
        <v>21</v>
      </c>
      <c r="Z91" s="134">
        <f t="shared" si="10"/>
        <v>17</v>
      </c>
      <c r="AA91" s="134">
        <f t="shared" si="10"/>
        <v>0</v>
      </c>
      <c r="AB91" s="134">
        <f t="shared" si="10"/>
        <v>0</v>
      </c>
      <c r="AC91" s="134">
        <f t="shared" si="10"/>
        <v>0</v>
      </c>
      <c r="AD91" s="134">
        <f t="shared" si="10"/>
        <v>0</v>
      </c>
      <c r="AE91" s="134">
        <f t="shared" si="10"/>
        <v>0</v>
      </c>
      <c r="AF91" s="134">
        <f t="shared" si="10"/>
        <v>0</v>
      </c>
      <c r="AG91" s="134">
        <f t="shared" si="10"/>
        <v>0</v>
      </c>
      <c r="AH91" s="134">
        <f t="shared" si="10"/>
        <v>0</v>
      </c>
      <c r="AI91" s="134">
        <f t="shared" si="10"/>
        <v>1</v>
      </c>
      <c r="AJ91" s="134">
        <f t="shared" si="10"/>
        <v>0</v>
      </c>
      <c r="AK91" s="134">
        <f t="shared" si="10"/>
        <v>0</v>
      </c>
      <c r="AL91" s="134">
        <f t="shared" si="10"/>
        <v>0</v>
      </c>
      <c r="AM91" s="135">
        <f t="shared" si="10"/>
        <v>2295</v>
      </c>
      <c r="AN91" s="131">
        <f t="shared" si="9"/>
        <v>1164.1666666666667</v>
      </c>
    </row>
    <row r="92" spans="1:40" ht="12" hidden="1" customHeight="1" thickBot="1" x14ac:dyDescent="0.3">
      <c r="A92" s="211" t="s">
        <v>52</v>
      </c>
      <c r="B92" s="212"/>
      <c r="C92" s="212"/>
      <c r="D92" s="128">
        <f>D91/6</f>
        <v>173.83333333333334</v>
      </c>
      <c r="E92" s="128">
        <f t="shared" ref="E92:AL92" si="11">E91/6</f>
        <v>189.33333333333334</v>
      </c>
      <c r="F92" s="128">
        <f t="shared" si="11"/>
        <v>434.33333333333331</v>
      </c>
      <c r="G92" s="128">
        <f t="shared" si="11"/>
        <v>36.333333333333336</v>
      </c>
      <c r="H92" s="128">
        <f t="shared" si="11"/>
        <v>52.166666666666664</v>
      </c>
      <c r="I92" s="128">
        <f t="shared" si="11"/>
        <v>278.16666666666669</v>
      </c>
      <c r="J92" s="128">
        <f t="shared" si="11"/>
        <v>1164.1666666666667</v>
      </c>
      <c r="K92" s="128">
        <f t="shared" si="11"/>
        <v>5.833333333333333</v>
      </c>
      <c r="L92" s="128">
        <f t="shared" si="11"/>
        <v>0</v>
      </c>
      <c r="M92" s="128">
        <f t="shared" si="11"/>
        <v>33.333333333333336</v>
      </c>
      <c r="N92" s="128">
        <f t="shared" si="11"/>
        <v>32.333333333333336</v>
      </c>
      <c r="O92" s="128">
        <f t="shared" si="11"/>
        <v>0.33333333333333331</v>
      </c>
      <c r="P92" s="128">
        <f t="shared" si="11"/>
        <v>0.66666666666666663</v>
      </c>
      <c r="Q92" s="128">
        <f t="shared" si="11"/>
        <v>0</v>
      </c>
      <c r="R92" s="128">
        <f t="shared" si="11"/>
        <v>67.7</v>
      </c>
      <c r="S92" s="128">
        <f t="shared" si="11"/>
        <v>0</v>
      </c>
      <c r="T92" s="128">
        <f t="shared" si="11"/>
        <v>0</v>
      </c>
      <c r="U92" s="128">
        <f t="shared" si="11"/>
        <v>11.450000000000001</v>
      </c>
      <c r="V92" s="128">
        <f t="shared" si="11"/>
        <v>0</v>
      </c>
      <c r="W92" s="128">
        <f t="shared" si="11"/>
        <v>1.8333333333333333</v>
      </c>
      <c r="X92" s="128">
        <f t="shared" si="11"/>
        <v>0</v>
      </c>
      <c r="Y92" s="128">
        <f t="shared" si="11"/>
        <v>3.5</v>
      </c>
      <c r="Z92" s="128">
        <f t="shared" si="11"/>
        <v>2.8333333333333335</v>
      </c>
      <c r="AA92" s="128">
        <f t="shared" si="11"/>
        <v>0</v>
      </c>
      <c r="AB92" s="128">
        <f t="shared" si="11"/>
        <v>0</v>
      </c>
      <c r="AC92" s="128">
        <f t="shared" si="11"/>
        <v>0</v>
      </c>
      <c r="AD92" s="128">
        <f t="shared" si="11"/>
        <v>0</v>
      </c>
      <c r="AE92" s="128">
        <f t="shared" si="11"/>
        <v>0</v>
      </c>
      <c r="AF92" s="128">
        <f t="shared" si="11"/>
        <v>0</v>
      </c>
      <c r="AG92" s="128">
        <f t="shared" si="11"/>
        <v>0</v>
      </c>
      <c r="AH92" s="128">
        <f t="shared" si="11"/>
        <v>0</v>
      </c>
      <c r="AI92" s="128">
        <f t="shared" si="11"/>
        <v>0.16666666666666666</v>
      </c>
      <c r="AJ92" s="128">
        <f t="shared" si="11"/>
        <v>0</v>
      </c>
      <c r="AK92" s="128">
        <f t="shared" si="11"/>
        <v>0</v>
      </c>
      <c r="AL92" s="128">
        <f t="shared" si="11"/>
        <v>0</v>
      </c>
      <c r="AM92" s="98"/>
      <c r="AN92" s="127"/>
    </row>
    <row r="93" spans="1:40" ht="12" customHeight="1" x14ac:dyDescent="0.25">
      <c r="A93" s="129">
        <v>74</v>
      </c>
      <c r="B93" s="244" t="s">
        <v>96</v>
      </c>
      <c r="C93" s="97" t="s">
        <v>169</v>
      </c>
      <c r="D93" s="81">
        <v>81</v>
      </c>
      <c r="E93" s="81">
        <v>40</v>
      </c>
      <c r="F93" s="81">
        <v>82</v>
      </c>
      <c r="G93" s="81">
        <v>231</v>
      </c>
      <c r="H93" s="81">
        <v>0</v>
      </c>
      <c r="I93" s="81">
        <v>0</v>
      </c>
      <c r="J93" s="81">
        <v>434</v>
      </c>
      <c r="K93" s="82">
        <v>0</v>
      </c>
      <c r="L93" s="82">
        <v>11</v>
      </c>
      <c r="M93" s="82">
        <v>6</v>
      </c>
      <c r="N93" s="82">
        <v>5</v>
      </c>
      <c r="O93" s="82">
        <v>1</v>
      </c>
      <c r="P93" s="82">
        <v>0</v>
      </c>
      <c r="Q93" s="82">
        <v>0</v>
      </c>
      <c r="R93" s="82">
        <v>0</v>
      </c>
      <c r="S93" s="83">
        <v>0</v>
      </c>
      <c r="T93" s="82">
        <v>0</v>
      </c>
      <c r="U93" s="82">
        <v>0</v>
      </c>
      <c r="V93" s="82">
        <v>0</v>
      </c>
      <c r="W93" s="82">
        <v>0</v>
      </c>
      <c r="X93" s="82">
        <v>0</v>
      </c>
      <c r="Y93" s="82">
        <v>0</v>
      </c>
      <c r="Z93" s="82">
        <v>0</v>
      </c>
      <c r="AA93" s="83">
        <v>0</v>
      </c>
      <c r="AB93" s="82">
        <v>0</v>
      </c>
      <c r="AC93" s="82">
        <v>0</v>
      </c>
      <c r="AD93" s="82">
        <v>0</v>
      </c>
      <c r="AE93" s="82">
        <v>0</v>
      </c>
      <c r="AF93" s="82">
        <v>0</v>
      </c>
      <c r="AG93" s="82">
        <v>0</v>
      </c>
      <c r="AH93" s="82">
        <v>0</v>
      </c>
      <c r="AI93" s="82">
        <v>0</v>
      </c>
      <c r="AJ93" s="82">
        <v>0</v>
      </c>
      <c r="AK93" s="82">
        <v>0</v>
      </c>
      <c r="AL93" s="84"/>
      <c r="AM93" s="85">
        <v>167</v>
      </c>
      <c r="AN93" s="65"/>
    </row>
    <row r="94" spans="1:40" ht="12" customHeight="1" thickBot="1" x14ac:dyDescent="0.3">
      <c r="A94" s="130">
        <v>75</v>
      </c>
      <c r="B94" s="245"/>
      <c r="C94" s="40" t="s">
        <v>170</v>
      </c>
      <c r="D94" s="42">
        <v>26</v>
      </c>
      <c r="E94" s="42">
        <v>39</v>
      </c>
      <c r="F94" s="42">
        <v>147</v>
      </c>
      <c r="G94" s="42">
        <v>37</v>
      </c>
      <c r="H94" s="42">
        <v>2</v>
      </c>
      <c r="I94" s="42">
        <v>0</v>
      </c>
      <c r="J94" s="41">
        <v>251</v>
      </c>
      <c r="K94" s="42">
        <v>0</v>
      </c>
      <c r="L94" s="42">
        <v>2</v>
      </c>
      <c r="M94" s="42">
        <v>5</v>
      </c>
      <c r="N94" s="42">
        <v>5</v>
      </c>
      <c r="O94" s="42">
        <v>0</v>
      </c>
      <c r="P94" s="42">
        <v>0</v>
      </c>
      <c r="Q94" s="42">
        <v>0</v>
      </c>
      <c r="R94" s="42">
        <v>0.75</v>
      </c>
      <c r="S94" s="43">
        <v>0</v>
      </c>
      <c r="T94" s="42">
        <v>0</v>
      </c>
      <c r="U94" s="42">
        <v>1.5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3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4"/>
      <c r="AM94" s="72">
        <v>240</v>
      </c>
      <c r="AN94" s="65"/>
    </row>
    <row r="95" spans="1:40" ht="12" customHeight="1" x14ac:dyDescent="0.25">
      <c r="A95" s="129">
        <v>76</v>
      </c>
      <c r="B95" s="245"/>
      <c r="C95" s="97" t="s">
        <v>171</v>
      </c>
      <c r="D95" s="41">
        <v>53</v>
      </c>
      <c r="E95" s="41">
        <v>52</v>
      </c>
      <c r="F95" s="41">
        <v>166</v>
      </c>
      <c r="G95" s="41">
        <v>13</v>
      </c>
      <c r="H95" s="41">
        <v>6</v>
      </c>
      <c r="I95" s="41">
        <v>0</v>
      </c>
      <c r="J95" s="41">
        <v>290</v>
      </c>
      <c r="K95" s="42">
        <v>0</v>
      </c>
      <c r="L95" s="42">
        <v>3</v>
      </c>
      <c r="M95" s="42">
        <v>5</v>
      </c>
      <c r="N95" s="42">
        <v>5</v>
      </c>
      <c r="O95" s="42">
        <v>0</v>
      </c>
      <c r="P95" s="42">
        <v>0</v>
      </c>
      <c r="Q95" s="42">
        <v>0</v>
      </c>
      <c r="R95" s="42">
        <v>0.05</v>
      </c>
      <c r="S95" s="43">
        <v>0</v>
      </c>
      <c r="T95" s="42">
        <v>0</v>
      </c>
      <c r="U95" s="42">
        <v>0.1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3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4"/>
      <c r="AM95" s="72">
        <v>258</v>
      </c>
      <c r="AN95" s="65"/>
    </row>
    <row r="96" spans="1:40" ht="12" customHeight="1" thickBot="1" x14ac:dyDescent="0.3">
      <c r="A96" s="130">
        <v>77</v>
      </c>
      <c r="B96" s="245"/>
      <c r="C96" s="40" t="s">
        <v>172</v>
      </c>
      <c r="D96" s="41">
        <v>62</v>
      </c>
      <c r="E96" s="41">
        <v>47</v>
      </c>
      <c r="F96" s="41">
        <v>187</v>
      </c>
      <c r="G96" s="41">
        <v>7</v>
      </c>
      <c r="H96" s="41">
        <v>0</v>
      </c>
      <c r="I96" s="41">
        <v>0</v>
      </c>
      <c r="J96" s="41">
        <v>303</v>
      </c>
      <c r="K96" s="42">
        <v>0</v>
      </c>
      <c r="L96" s="42">
        <v>5</v>
      </c>
      <c r="M96" s="42">
        <v>9</v>
      </c>
      <c r="N96" s="42">
        <v>9</v>
      </c>
      <c r="O96" s="42">
        <v>0</v>
      </c>
      <c r="P96" s="42">
        <v>0</v>
      </c>
      <c r="Q96" s="42">
        <v>0</v>
      </c>
      <c r="R96" s="42">
        <v>0</v>
      </c>
      <c r="S96" s="43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3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4"/>
      <c r="AM96" s="72">
        <v>250</v>
      </c>
      <c r="AN96" s="65"/>
    </row>
    <row r="97" spans="1:40" ht="12" customHeight="1" x14ac:dyDescent="0.25">
      <c r="A97" s="129">
        <v>78</v>
      </c>
      <c r="B97" s="245"/>
      <c r="C97" s="97" t="s">
        <v>173</v>
      </c>
      <c r="D97" s="41">
        <v>70</v>
      </c>
      <c r="E97" s="41">
        <v>53</v>
      </c>
      <c r="F97" s="41">
        <v>283</v>
      </c>
      <c r="G97" s="41">
        <v>8</v>
      </c>
      <c r="H97" s="41">
        <v>0</v>
      </c>
      <c r="I97" s="41">
        <v>0</v>
      </c>
      <c r="J97" s="41">
        <v>414</v>
      </c>
      <c r="K97" s="42">
        <v>0</v>
      </c>
      <c r="L97" s="42">
        <v>6</v>
      </c>
      <c r="M97" s="42">
        <v>9</v>
      </c>
      <c r="N97" s="42">
        <v>9</v>
      </c>
      <c r="O97" s="42">
        <v>0</v>
      </c>
      <c r="P97" s="42">
        <v>0</v>
      </c>
      <c r="Q97" s="42">
        <v>0</v>
      </c>
      <c r="R97" s="42">
        <v>0</v>
      </c>
      <c r="S97" s="43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3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4"/>
      <c r="AM97" s="72">
        <v>292</v>
      </c>
      <c r="AN97" s="65"/>
    </row>
    <row r="98" spans="1:40" ht="12" customHeight="1" thickBot="1" x14ac:dyDescent="0.3">
      <c r="A98" s="130">
        <v>79</v>
      </c>
      <c r="B98" s="245"/>
      <c r="C98" s="40" t="s">
        <v>174</v>
      </c>
      <c r="D98" s="41">
        <v>114</v>
      </c>
      <c r="E98" s="41">
        <v>43</v>
      </c>
      <c r="F98" s="41">
        <v>270</v>
      </c>
      <c r="G98" s="41">
        <v>10</v>
      </c>
      <c r="H98" s="41">
        <v>0</v>
      </c>
      <c r="I98" s="41">
        <v>0</v>
      </c>
      <c r="J98" s="41">
        <v>437</v>
      </c>
      <c r="K98" s="42">
        <v>0</v>
      </c>
      <c r="L98" s="42">
        <v>6</v>
      </c>
      <c r="M98" s="42">
        <v>17</v>
      </c>
      <c r="N98" s="42">
        <v>17</v>
      </c>
      <c r="O98" s="42">
        <v>0</v>
      </c>
      <c r="P98" s="42">
        <v>0</v>
      </c>
      <c r="Q98" s="42">
        <v>0</v>
      </c>
      <c r="R98" s="42">
        <v>24.169999999999998</v>
      </c>
      <c r="S98" s="43">
        <v>1</v>
      </c>
      <c r="T98" s="42">
        <v>22.77</v>
      </c>
      <c r="U98" s="42">
        <v>0.8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3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4"/>
      <c r="AM98" s="72">
        <v>455</v>
      </c>
      <c r="AN98" s="65"/>
    </row>
    <row r="99" spans="1:40" ht="12" customHeight="1" x14ac:dyDescent="0.25">
      <c r="A99" s="129">
        <v>80</v>
      </c>
      <c r="B99" s="245"/>
      <c r="C99" s="97" t="s">
        <v>175</v>
      </c>
      <c r="D99" s="41">
        <v>41</v>
      </c>
      <c r="E99" s="41">
        <v>83</v>
      </c>
      <c r="F99" s="41">
        <v>215</v>
      </c>
      <c r="G99" s="41">
        <v>0</v>
      </c>
      <c r="H99" s="41">
        <v>0</v>
      </c>
      <c r="I99" s="41">
        <v>0</v>
      </c>
      <c r="J99" s="41">
        <v>339</v>
      </c>
      <c r="K99" s="42">
        <v>0</v>
      </c>
      <c r="L99" s="42">
        <v>11</v>
      </c>
      <c r="M99" s="42">
        <v>11</v>
      </c>
      <c r="N99" s="42">
        <v>11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4"/>
      <c r="AM99" s="73">
        <v>299</v>
      </c>
      <c r="AN99" s="65"/>
    </row>
    <row r="100" spans="1:40" ht="12" customHeight="1" thickBot="1" x14ac:dyDescent="0.3">
      <c r="A100" s="130">
        <v>81</v>
      </c>
      <c r="B100" s="245"/>
      <c r="C100" s="40" t="s">
        <v>176</v>
      </c>
      <c r="D100" s="41">
        <v>88</v>
      </c>
      <c r="E100" s="41">
        <v>88</v>
      </c>
      <c r="F100" s="41">
        <v>143</v>
      </c>
      <c r="G100" s="41">
        <v>32</v>
      </c>
      <c r="H100" s="41">
        <v>0</v>
      </c>
      <c r="I100" s="41">
        <v>0</v>
      </c>
      <c r="J100" s="41">
        <v>351</v>
      </c>
      <c r="K100" s="42">
        <v>0</v>
      </c>
      <c r="L100" s="42">
        <v>28</v>
      </c>
      <c r="M100" s="42">
        <v>22</v>
      </c>
      <c r="N100" s="42">
        <v>22</v>
      </c>
      <c r="O100" s="42">
        <v>0</v>
      </c>
      <c r="P100" s="42">
        <v>0</v>
      </c>
      <c r="Q100" s="42">
        <v>0</v>
      </c>
      <c r="R100" s="42">
        <v>6.92</v>
      </c>
      <c r="S100" s="42">
        <v>0</v>
      </c>
      <c r="T100" s="42">
        <v>6.92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4"/>
      <c r="AM100" s="72">
        <v>256</v>
      </c>
      <c r="AN100" s="65"/>
    </row>
    <row r="101" spans="1:40" ht="12" customHeight="1" x14ac:dyDescent="0.25">
      <c r="A101" s="129">
        <v>82</v>
      </c>
      <c r="B101" s="245"/>
      <c r="C101" s="97" t="s">
        <v>177</v>
      </c>
      <c r="D101" s="41">
        <v>59</v>
      </c>
      <c r="E101" s="41">
        <v>49</v>
      </c>
      <c r="F101" s="41">
        <v>77</v>
      </c>
      <c r="G101" s="41">
        <v>12</v>
      </c>
      <c r="H101" s="41">
        <v>0</v>
      </c>
      <c r="I101" s="41">
        <v>0</v>
      </c>
      <c r="J101" s="41">
        <v>197</v>
      </c>
      <c r="K101" s="42">
        <v>0</v>
      </c>
      <c r="L101" s="42">
        <v>13</v>
      </c>
      <c r="M101" s="42">
        <v>14</v>
      </c>
      <c r="N101" s="42">
        <v>14</v>
      </c>
      <c r="O101" s="42">
        <v>0</v>
      </c>
      <c r="P101" s="42">
        <v>0</v>
      </c>
      <c r="Q101" s="42">
        <v>0</v>
      </c>
      <c r="R101" s="42">
        <v>12.97</v>
      </c>
      <c r="S101" s="42">
        <v>11.97</v>
      </c>
      <c r="T101" s="42">
        <v>0</v>
      </c>
      <c r="U101" s="41">
        <v>2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4"/>
      <c r="AM101" s="72">
        <v>234</v>
      </c>
      <c r="AN101" s="65"/>
    </row>
    <row r="102" spans="1:40" ht="12" customHeight="1" thickBot="1" x14ac:dyDescent="0.3">
      <c r="A102" s="130">
        <v>83</v>
      </c>
      <c r="B102" s="245"/>
      <c r="C102" s="40" t="s">
        <v>178</v>
      </c>
      <c r="D102" s="41">
        <v>31</v>
      </c>
      <c r="E102" s="41">
        <v>10</v>
      </c>
      <c r="F102" s="41">
        <v>33</v>
      </c>
      <c r="G102" s="41">
        <v>10</v>
      </c>
      <c r="H102" s="41">
        <v>0</v>
      </c>
      <c r="I102" s="41">
        <v>0</v>
      </c>
      <c r="J102" s="41">
        <v>84</v>
      </c>
      <c r="K102" s="42">
        <v>0</v>
      </c>
      <c r="L102" s="42">
        <v>4</v>
      </c>
      <c r="M102" s="42">
        <v>8</v>
      </c>
      <c r="N102" s="42">
        <v>8</v>
      </c>
      <c r="O102" s="42">
        <v>0</v>
      </c>
      <c r="P102" s="42">
        <v>0</v>
      </c>
      <c r="Q102" s="42">
        <v>0</v>
      </c>
      <c r="R102" s="42">
        <v>0.25</v>
      </c>
      <c r="S102" s="42">
        <v>0</v>
      </c>
      <c r="T102" s="42">
        <v>0</v>
      </c>
      <c r="U102" s="42">
        <v>0.5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4"/>
      <c r="AM102" s="72">
        <v>92</v>
      </c>
      <c r="AN102" s="65"/>
    </row>
    <row r="103" spans="1:40" ht="12" customHeight="1" x14ac:dyDescent="0.25">
      <c r="A103" s="129">
        <v>84</v>
      </c>
      <c r="B103" s="245"/>
      <c r="C103" s="40" t="s">
        <v>93</v>
      </c>
      <c r="D103" s="42">
        <v>0</v>
      </c>
      <c r="E103" s="42">
        <v>0</v>
      </c>
      <c r="F103" s="42">
        <v>2304</v>
      </c>
      <c r="G103" s="42">
        <v>0</v>
      </c>
      <c r="H103" s="42">
        <v>0</v>
      </c>
      <c r="I103" s="42">
        <v>0</v>
      </c>
      <c r="J103" s="41">
        <v>2304</v>
      </c>
      <c r="K103" s="42">
        <v>0</v>
      </c>
      <c r="L103" s="42">
        <v>2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4"/>
      <c r="AM103" s="72">
        <v>527</v>
      </c>
      <c r="AN103" s="65"/>
    </row>
    <row r="104" spans="1:40" ht="12" customHeight="1" thickBot="1" x14ac:dyDescent="0.3">
      <c r="A104" s="130">
        <v>85</v>
      </c>
      <c r="B104" s="245"/>
      <c r="C104" s="40" t="s">
        <v>94</v>
      </c>
      <c r="D104" s="41">
        <v>0</v>
      </c>
      <c r="E104" s="41">
        <v>0</v>
      </c>
      <c r="F104" s="41">
        <v>2273</v>
      </c>
      <c r="G104" s="41">
        <v>0</v>
      </c>
      <c r="H104" s="41">
        <v>0</v>
      </c>
      <c r="I104" s="41">
        <v>0</v>
      </c>
      <c r="J104" s="41">
        <v>2273</v>
      </c>
      <c r="K104" s="42">
        <v>0</v>
      </c>
      <c r="L104" s="42">
        <v>4</v>
      </c>
      <c r="M104" s="42">
        <v>3</v>
      </c>
      <c r="N104" s="42">
        <v>3</v>
      </c>
      <c r="O104" s="42">
        <v>3</v>
      </c>
      <c r="P104" s="42">
        <v>0</v>
      </c>
      <c r="Q104" s="42">
        <v>0</v>
      </c>
      <c r="R104" s="42">
        <v>6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4"/>
      <c r="AM104" s="73">
        <v>489</v>
      </c>
      <c r="AN104" s="65"/>
    </row>
    <row r="105" spans="1:40" ht="12" customHeight="1" thickBot="1" x14ac:dyDescent="0.3">
      <c r="A105" s="162">
        <v>86</v>
      </c>
      <c r="B105" s="245"/>
      <c r="C105" s="163" t="s">
        <v>95</v>
      </c>
      <c r="D105" s="41">
        <v>0</v>
      </c>
      <c r="E105" s="41">
        <v>0</v>
      </c>
      <c r="F105" s="41">
        <v>4201</v>
      </c>
      <c r="G105" s="41">
        <v>0</v>
      </c>
      <c r="H105" s="41">
        <v>0</v>
      </c>
      <c r="I105" s="41">
        <v>0</v>
      </c>
      <c r="J105" s="41">
        <v>4201</v>
      </c>
      <c r="K105" s="42">
        <v>0</v>
      </c>
      <c r="L105" s="42">
        <v>10</v>
      </c>
      <c r="M105" s="42">
        <v>4</v>
      </c>
      <c r="N105" s="42">
        <v>4</v>
      </c>
      <c r="O105" s="42">
        <v>0</v>
      </c>
      <c r="P105" s="42">
        <v>0</v>
      </c>
      <c r="Q105" s="42">
        <v>0</v>
      </c>
      <c r="R105" s="42">
        <v>20</v>
      </c>
      <c r="S105" s="42">
        <v>0</v>
      </c>
      <c r="T105" s="42">
        <v>20</v>
      </c>
      <c r="U105" s="42">
        <v>0</v>
      </c>
      <c r="V105" s="42">
        <v>0</v>
      </c>
      <c r="W105" s="42">
        <v>1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4"/>
      <c r="AM105" s="73">
        <v>542</v>
      </c>
      <c r="AN105" s="65"/>
    </row>
    <row r="106" spans="1:40" ht="12" customHeight="1" thickBot="1" x14ac:dyDescent="0.3">
      <c r="A106" s="164"/>
      <c r="B106" s="235" t="s">
        <v>51</v>
      </c>
      <c r="C106" s="236"/>
      <c r="D106" s="46">
        <f t="shared" ref="D106:I106" si="12">SUM(D93:D105)</f>
        <v>625</v>
      </c>
      <c r="E106" s="47">
        <f t="shared" si="12"/>
        <v>504</v>
      </c>
      <c r="F106" s="47">
        <f t="shared" si="12"/>
        <v>10381</v>
      </c>
      <c r="G106" s="47">
        <f t="shared" si="12"/>
        <v>360</v>
      </c>
      <c r="H106" s="47">
        <f t="shared" si="12"/>
        <v>8</v>
      </c>
      <c r="I106" s="47">
        <f t="shared" si="12"/>
        <v>0</v>
      </c>
      <c r="J106" s="47">
        <f>SUM(D106:I106)</f>
        <v>11878</v>
      </c>
      <c r="K106" s="47">
        <f t="shared" ref="K106:AK106" si="13">SUM(K93:K105)</f>
        <v>0</v>
      </c>
      <c r="L106" s="47">
        <f t="shared" si="13"/>
        <v>105</v>
      </c>
      <c r="M106" s="47">
        <f t="shared" si="13"/>
        <v>113</v>
      </c>
      <c r="N106" s="47">
        <f t="shared" si="13"/>
        <v>112</v>
      </c>
      <c r="O106" s="47">
        <f t="shared" si="13"/>
        <v>4</v>
      </c>
      <c r="P106" s="47">
        <f t="shared" si="13"/>
        <v>0</v>
      </c>
      <c r="Q106" s="47">
        <f t="shared" si="13"/>
        <v>0</v>
      </c>
      <c r="R106" s="48">
        <f t="shared" si="13"/>
        <v>71.11</v>
      </c>
      <c r="S106" s="48">
        <f t="shared" si="13"/>
        <v>12.97</v>
      </c>
      <c r="T106" s="47">
        <f t="shared" si="13"/>
        <v>49.69</v>
      </c>
      <c r="U106" s="48">
        <f t="shared" si="13"/>
        <v>4.9000000000000004</v>
      </c>
      <c r="V106" s="47">
        <f t="shared" si="13"/>
        <v>0</v>
      </c>
      <c r="W106" s="47">
        <f t="shared" si="13"/>
        <v>1</v>
      </c>
      <c r="X106" s="47">
        <f t="shared" si="13"/>
        <v>0</v>
      </c>
      <c r="Y106" s="47">
        <f t="shared" si="13"/>
        <v>0</v>
      </c>
      <c r="Z106" s="47">
        <f t="shared" si="13"/>
        <v>0</v>
      </c>
      <c r="AA106" s="47">
        <f t="shared" si="13"/>
        <v>0</v>
      </c>
      <c r="AB106" s="47">
        <f t="shared" si="13"/>
        <v>0</v>
      </c>
      <c r="AC106" s="47">
        <f t="shared" si="13"/>
        <v>0</v>
      </c>
      <c r="AD106" s="47">
        <f t="shared" si="13"/>
        <v>0</v>
      </c>
      <c r="AE106" s="47">
        <f t="shared" si="13"/>
        <v>0</v>
      </c>
      <c r="AF106" s="47">
        <f t="shared" si="13"/>
        <v>0</v>
      </c>
      <c r="AG106" s="47">
        <f t="shared" si="13"/>
        <v>0</v>
      </c>
      <c r="AH106" s="47">
        <f t="shared" si="13"/>
        <v>0</v>
      </c>
      <c r="AI106" s="47">
        <f t="shared" si="13"/>
        <v>0</v>
      </c>
      <c r="AJ106" s="47">
        <f t="shared" si="13"/>
        <v>0</v>
      </c>
      <c r="AK106" s="47">
        <f t="shared" si="13"/>
        <v>0</v>
      </c>
      <c r="AL106" s="49"/>
      <c r="AM106" s="50">
        <f>SUM(AM93:AM105)</f>
        <v>4101</v>
      </c>
      <c r="AN106" s="65"/>
    </row>
    <row r="107" spans="1:40" x14ac:dyDescent="0.25">
      <c r="A107" s="68">
        <v>87</v>
      </c>
      <c r="B107" s="222" t="s">
        <v>98</v>
      </c>
      <c r="C107" s="69" t="s">
        <v>179</v>
      </c>
      <c r="D107" s="69">
        <v>191</v>
      </c>
      <c r="E107" s="69">
        <v>354</v>
      </c>
      <c r="F107" s="69">
        <v>242</v>
      </c>
      <c r="G107" s="69">
        <v>210</v>
      </c>
      <c r="H107" s="69">
        <v>393</v>
      </c>
      <c r="I107" s="69">
        <v>136</v>
      </c>
      <c r="J107" s="69">
        <v>1526</v>
      </c>
      <c r="K107" s="69"/>
      <c r="L107" s="69"/>
      <c r="M107" s="69">
        <v>13</v>
      </c>
      <c r="N107" s="69">
        <v>12</v>
      </c>
      <c r="O107" s="69"/>
      <c r="P107" s="69"/>
      <c r="Q107" s="69"/>
      <c r="R107" s="69">
        <v>12.07</v>
      </c>
      <c r="S107" s="69">
        <v>0</v>
      </c>
      <c r="T107" s="69">
        <v>0</v>
      </c>
      <c r="U107" s="69">
        <v>24.14</v>
      </c>
      <c r="V107" s="69">
        <v>0</v>
      </c>
      <c r="W107" s="69">
        <v>2</v>
      </c>
      <c r="X107" s="69">
        <v>0</v>
      </c>
      <c r="Y107" s="69">
        <v>2</v>
      </c>
      <c r="Z107" s="69">
        <v>0</v>
      </c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31">
        <v>322</v>
      </c>
      <c r="AN107" s="124"/>
    </row>
    <row r="108" spans="1:40" ht="15.75" thickBot="1" x14ac:dyDescent="0.3">
      <c r="A108" s="70">
        <v>88</v>
      </c>
      <c r="B108" s="223"/>
      <c r="C108" s="14" t="s">
        <v>180</v>
      </c>
      <c r="D108" s="14">
        <v>278</v>
      </c>
      <c r="E108" s="14">
        <v>206</v>
      </c>
      <c r="F108" s="14">
        <v>288</v>
      </c>
      <c r="G108" s="14">
        <v>162</v>
      </c>
      <c r="H108" s="14">
        <v>333</v>
      </c>
      <c r="I108" s="14">
        <v>380</v>
      </c>
      <c r="J108" s="14">
        <v>1647</v>
      </c>
      <c r="K108" s="14"/>
      <c r="L108" s="14"/>
      <c r="M108" s="14">
        <v>24</v>
      </c>
      <c r="N108" s="14">
        <v>23</v>
      </c>
      <c r="O108" s="14"/>
      <c r="P108" s="14"/>
      <c r="Q108" s="14"/>
      <c r="R108" s="14">
        <v>1.1000000000000001</v>
      </c>
      <c r="S108" s="14">
        <v>0</v>
      </c>
      <c r="T108" s="14">
        <v>0</v>
      </c>
      <c r="U108" s="14">
        <v>2.2000000000000002</v>
      </c>
      <c r="V108" s="14">
        <v>0</v>
      </c>
      <c r="W108" s="14">
        <v>1</v>
      </c>
      <c r="X108" s="14">
        <v>0</v>
      </c>
      <c r="Y108" s="14">
        <v>1</v>
      </c>
      <c r="Z108" s="14">
        <v>1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22">
        <v>285</v>
      </c>
      <c r="AN108" s="125"/>
    </row>
    <row r="109" spans="1:40" x14ac:dyDescent="0.25">
      <c r="A109" s="68">
        <v>89</v>
      </c>
      <c r="B109" s="223"/>
      <c r="C109" s="14" t="s">
        <v>181</v>
      </c>
      <c r="D109" s="14">
        <v>207</v>
      </c>
      <c r="E109" s="14">
        <v>210</v>
      </c>
      <c r="F109" s="14">
        <v>387</v>
      </c>
      <c r="G109" s="14">
        <v>190</v>
      </c>
      <c r="H109" s="14">
        <v>49</v>
      </c>
      <c r="I109" s="14">
        <v>440</v>
      </c>
      <c r="J109" s="14">
        <v>1483</v>
      </c>
      <c r="K109" s="14"/>
      <c r="L109" s="14"/>
      <c r="M109" s="14">
        <v>18</v>
      </c>
      <c r="N109" s="14">
        <v>18</v>
      </c>
      <c r="O109" s="14"/>
      <c r="P109" s="14"/>
      <c r="Q109" s="14"/>
      <c r="R109" s="14">
        <v>5.75</v>
      </c>
      <c r="S109" s="14">
        <v>0</v>
      </c>
      <c r="T109" s="14">
        <v>0</v>
      </c>
      <c r="U109" s="14">
        <v>12.5</v>
      </c>
      <c r="V109" s="14">
        <v>0</v>
      </c>
      <c r="W109" s="14">
        <v>2</v>
      </c>
      <c r="X109" s="14">
        <v>0</v>
      </c>
      <c r="Y109" s="14">
        <v>1</v>
      </c>
      <c r="Z109" s="14">
        <v>1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22">
        <v>302</v>
      </c>
      <c r="AN109" s="125"/>
    </row>
    <row r="110" spans="1:40" ht="15.75" thickBot="1" x14ac:dyDescent="0.3">
      <c r="A110" s="70">
        <v>90</v>
      </c>
      <c r="B110" s="223"/>
      <c r="C110" s="14" t="s">
        <v>182</v>
      </c>
      <c r="D110" s="14">
        <v>242</v>
      </c>
      <c r="E110" s="14">
        <v>255</v>
      </c>
      <c r="F110" s="14">
        <v>215</v>
      </c>
      <c r="G110" s="14">
        <v>150</v>
      </c>
      <c r="H110" s="14">
        <v>173</v>
      </c>
      <c r="I110" s="14">
        <v>685</v>
      </c>
      <c r="J110" s="14">
        <v>1720</v>
      </c>
      <c r="K110" s="14"/>
      <c r="L110" s="14"/>
      <c r="M110" s="14">
        <v>15</v>
      </c>
      <c r="N110" s="14">
        <v>14</v>
      </c>
      <c r="O110" s="14"/>
      <c r="P110" s="14"/>
      <c r="Q110" s="14"/>
      <c r="R110" s="14">
        <v>5.0999999999999996</v>
      </c>
      <c r="S110" s="14">
        <v>0</v>
      </c>
      <c r="T110" s="14">
        <v>0</v>
      </c>
      <c r="U110" s="14">
        <v>13.2</v>
      </c>
      <c r="V110" s="14">
        <v>0</v>
      </c>
      <c r="W110" s="14">
        <v>1</v>
      </c>
      <c r="X110" s="14">
        <v>0</v>
      </c>
      <c r="Y110" s="14">
        <v>1</v>
      </c>
      <c r="Z110" s="14">
        <v>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22">
        <v>313</v>
      </c>
      <c r="AN110" s="125"/>
    </row>
    <row r="111" spans="1:40" x14ac:dyDescent="0.25">
      <c r="A111" s="68">
        <v>91</v>
      </c>
      <c r="B111" s="223"/>
      <c r="C111" s="14" t="s">
        <v>183</v>
      </c>
      <c r="D111" s="14">
        <v>176</v>
      </c>
      <c r="E111" s="14">
        <v>248</v>
      </c>
      <c r="F111" s="14">
        <v>346</v>
      </c>
      <c r="G111" s="14">
        <v>183</v>
      </c>
      <c r="H111" s="14">
        <v>176</v>
      </c>
      <c r="I111" s="14">
        <v>144</v>
      </c>
      <c r="J111" s="14">
        <v>1273</v>
      </c>
      <c r="K111" s="14"/>
      <c r="L111" s="14"/>
      <c r="M111" s="14">
        <v>26</v>
      </c>
      <c r="N111" s="14">
        <v>25</v>
      </c>
      <c r="O111" s="14"/>
      <c r="P111" s="14"/>
      <c r="Q111" s="14"/>
      <c r="R111" s="14">
        <v>3.15</v>
      </c>
      <c r="S111" s="14">
        <v>0</v>
      </c>
      <c r="T111" s="14">
        <v>0</v>
      </c>
      <c r="U111" s="14">
        <v>6.3</v>
      </c>
      <c r="V111" s="14">
        <v>0</v>
      </c>
      <c r="W111" s="14">
        <v>2</v>
      </c>
      <c r="X111" s="14">
        <v>0</v>
      </c>
      <c r="Y111" s="14">
        <v>2</v>
      </c>
      <c r="Z111" s="14">
        <v>0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22">
        <v>309</v>
      </c>
      <c r="AN111" s="125"/>
    </row>
    <row r="112" spans="1:40" ht="15.75" thickBot="1" x14ac:dyDescent="0.3">
      <c r="A112" s="161">
        <v>92</v>
      </c>
      <c r="B112" s="223"/>
      <c r="C112" s="19" t="s">
        <v>184</v>
      </c>
      <c r="D112" s="14">
        <v>95</v>
      </c>
      <c r="E112" s="14">
        <v>358</v>
      </c>
      <c r="F112" s="14">
        <v>286</v>
      </c>
      <c r="G112" s="14">
        <v>64</v>
      </c>
      <c r="H112" s="14">
        <v>182</v>
      </c>
      <c r="I112" s="14">
        <v>255</v>
      </c>
      <c r="J112" s="14">
        <v>1240</v>
      </c>
      <c r="K112" s="14"/>
      <c r="L112" s="14"/>
      <c r="M112" s="14">
        <v>15</v>
      </c>
      <c r="N112" s="14">
        <v>15</v>
      </c>
      <c r="O112" s="14"/>
      <c r="P112" s="14"/>
      <c r="Q112" s="14"/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22">
        <v>292</v>
      </c>
      <c r="AN112" s="125"/>
    </row>
    <row r="113" spans="1:40" ht="15.75" thickBot="1" x14ac:dyDescent="0.3">
      <c r="A113" s="149"/>
      <c r="B113" s="228" t="s">
        <v>51</v>
      </c>
      <c r="C113" s="229"/>
      <c r="D113" s="148">
        <v>1189</v>
      </c>
      <c r="E113" s="66">
        <v>1631</v>
      </c>
      <c r="F113" s="66">
        <v>1764</v>
      </c>
      <c r="G113" s="66">
        <v>959</v>
      </c>
      <c r="H113" s="66">
        <v>1306</v>
      </c>
      <c r="I113" s="66">
        <v>2040</v>
      </c>
      <c r="J113" s="66">
        <v>8889</v>
      </c>
      <c r="K113" s="66">
        <v>0</v>
      </c>
      <c r="L113" s="66">
        <v>0</v>
      </c>
      <c r="M113" s="66">
        <v>111</v>
      </c>
      <c r="N113" s="66">
        <v>107</v>
      </c>
      <c r="O113" s="66">
        <v>0</v>
      </c>
      <c r="P113" s="66">
        <v>0</v>
      </c>
      <c r="Q113" s="66">
        <v>0</v>
      </c>
      <c r="R113" s="66">
        <v>27.17</v>
      </c>
      <c r="S113" s="66">
        <v>0</v>
      </c>
      <c r="T113" s="66">
        <v>0</v>
      </c>
      <c r="U113" s="66">
        <v>58.34</v>
      </c>
      <c r="V113" s="66">
        <v>0</v>
      </c>
      <c r="W113" s="66">
        <v>8</v>
      </c>
      <c r="X113" s="66">
        <v>0</v>
      </c>
      <c r="Y113" s="66">
        <v>7</v>
      </c>
      <c r="Z113" s="66">
        <v>4</v>
      </c>
      <c r="AA113" s="66">
        <v>0</v>
      </c>
      <c r="AB113" s="66">
        <v>0</v>
      </c>
      <c r="AC113" s="66">
        <v>0</v>
      </c>
      <c r="AD113" s="66">
        <v>0</v>
      </c>
      <c r="AE113" s="66">
        <v>0</v>
      </c>
      <c r="AF113" s="66">
        <v>0</v>
      </c>
      <c r="AG113" s="66">
        <v>0</v>
      </c>
      <c r="AH113" s="66">
        <v>0</v>
      </c>
      <c r="AI113" s="66">
        <v>0</v>
      </c>
      <c r="AJ113" s="66">
        <v>0</v>
      </c>
      <c r="AK113" s="66">
        <v>0</v>
      </c>
      <c r="AL113" s="66"/>
      <c r="AM113" s="20">
        <v>1823</v>
      </c>
      <c r="AN113" s="126"/>
    </row>
    <row r="114" spans="1:40" x14ac:dyDescent="0.25">
      <c r="A114" s="137">
        <v>93</v>
      </c>
      <c r="B114" s="249" t="s">
        <v>97</v>
      </c>
      <c r="C114" s="138" t="s">
        <v>185</v>
      </c>
      <c r="D114" s="81">
        <v>57</v>
      </c>
      <c r="E114" s="81">
        <v>38</v>
      </c>
      <c r="F114" s="81">
        <v>74</v>
      </c>
      <c r="G114" s="81">
        <v>1</v>
      </c>
      <c r="H114" s="81">
        <v>3</v>
      </c>
      <c r="I114" s="81">
        <v>349</v>
      </c>
      <c r="J114" s="81">
        <v>522</v>
      </c>
      <c r="K114" s="82">
        <v>2</v>
      </c>
      <c r="L114" s="82">
        <v>1</v>
      </c>
      <c r="M114" s="82">
        <v>13</v>
      </c>
      <c r="N114" s="82">
        <v>13</v>
      </c>
      <c r="O114" s="82">
        <v>0</v>
      </c>
      <c r="P114" s="82">
        <v>0</v>
      </c>
      <c r="Q114" s="82">
        <v>1</v>
      </c>
      <c r="R114" s="82">
        <v>2.8</v>
      </c>
      <c r="S114" s="83">
        <v>0</v>
      </c>
      <c r="T114" s="82">
        <v>0</v>
      </c>
      <c r="U114" s="82">
        <v>2.2000000000000002</v>
      </c>
      <c r="V114" s="82">
        <v>0</v>
      </c>
      <c r="W114" s="82">
        <v>0</v>
      </c>
      <c r="X114" s="82">
        <v>0</v>
      </c>
      <c r="Y114" s="82">
        <v>2</v>
      </c>
      <c r="Z114" s="82">
        <v>0</v>
      </c>
      <c r="AA114" s="83">
        <v>0</v>
      </c>
      <c r="AB114" s="82">
        <v>0</v>
      </c>
      <c r="AC114" s="82">
        <v>0</v>
      </c>
      <c r="AD114" s="82">
        <v>0</v>
      </c>
      <c r="AE114" s="82">
        <v>0</v>
      </c>
      <c r="AF114" s="82">
        <v>0</v>
      </c>
      <c r="AG114" s="82">
        <v>0</v>
      </c>
      <c r="AH114" s="82">
        <v>0</v>
      </c>
      <c r="AI114" s="82">
        <v>0</v>
      </c>
      <c r="AJ114" s="82">
        <v>0</v>
      </c>
      <c r="AK114" s="82">
        <v>0</v>
      </c>
      <c r="AL114" s="84">
        <v>0</v>
      </c>
      <c r="AM114" s="85">
        <v>0</v>
      </c>
      <c r="AN114" s="65"/>
    </row>
    <row r="115" spans="1:40" ht="15.75" thickBot="1" x14ac:dyDescent="0.3">
      <c r="A115" s="136">
        <v>94</v>
      </c>
      <c r="B115" s="250"/>
      <c r="C115" s="115" t="s">
        <v>186</v>
      </c>
      <c r="D115" s="42">
        <v>53</v>
      </c>
      <c r="E115" s="42">
        <v>13</v>
      </c>
      <c r="F115" s="42">
        <v>100</v>
      </c>
      <c r="G115" s="42">
        <v>6</v>
      </c>
      <c r="H115" s="42">
        <v>38</v>
      </c>
      <c r="I115" s="42">
        <v>237</v>
      </c>
      <c r="J115" s="41">
        <v>447</v>
      </c>
      <c r="K115" s="42">
        <v>0</v>
      </c>
      <c r="L115" s="42">
        <v>0</v>
      </c>
      <c r="M115" s="42">
        <v>31</v>
      </c>
      <c r="N115" s="42">
        <v>31</v>
      </c>
      <c r="O115" s="42">
        <v>0</v>
      </c>
      <c r="P115" s="42">
        <v>0</v>
      </c>
      <c r="Q115" s="42">
        <v>0</v>
      </c>
      <c r="R115" s="42">
        <v>12.75</v>
      </c>
      <c r="S115" s="43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3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4">
        <v>0</v>
      </c>
      <c r="AM115" s="72">
        <v>0</v>
      </c>
      <c r="AN115" s="65"/>
    </row>
    <row r="116" spans="1:40" x14ac:dyDescent="0.25">
      <c r="A116" s="136">
        <v>95</v>
      </c>
      <c r="B116" s="250"/>
      <c r="C116" s="138" t="s">
        <v>187</v>
      </c>
      <c r="D116" s="41">
        <v>60</v>
      </c>
      <c r="E116" s="41">
        <v>111</v>
      </c>
      <c r="F116" s="41">
        <v>291</v>
      </c>
      <c r="G116" s="41">
        <v>56</v>
      </c>
      <c r="H116" s="41">
        <v>90</v>
      </c>
      <c r="I116" s="41">
        <v>411</v>
      </c>
      <c r="J116" s="41">
        <v>1019</v>
      </c>
      <c r="K116" s="42">
        <v>0</v>
      </c>
      <c r="L116" s="42">
        <v>0</v>
      </c>
      <c r="M116" s="42">
        <v>34</v>
      </c>
      <c r="N116" s="42">
        <v>34</v>
      </c>
      <c r="O116" s="42">
        <v>0</v>
      </c>
      <c r="P116" s="42">
        <v>0</v>
      </c>
      <c r="Q116" s="42">
        <v>0</v>
      </c>
      <c r="R116" s="42">
        <v>11.5</v>
      </c>
      <c r="S116" s="43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3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4">
        <v>0</v>
      </c>
      <c r="AM116" s="72">
        <v>0</v>
      </c>
      <c r="AN116" s="65"/>
    </row>
    <row r="117" spans="1:40" ht="15.75" thickBot="1" x14ac:dyDescent="0.3">
      <c r="A117" s="136">
        <v>96</v>
      </c>
      <c r="B117" s="250"/>
      <c r="C117" s="115" t="s">
        <v>188</v>
      </c>
      <c r="D117" s="41">
        <v>65</v>
      </c>
      <c r="E117" s="41">
        <v>75</v>
      </c>
      <c r="F117" s="41">
        <v>335</v>
      </c>
      <c r="G117" s="41">
        <v>30</v>
      </c>
      <c r="H117" s="41">
        <v>197</v>
      </c>
      <c r="I117" s="41">
        <v>863</v>
      </c>
      <c r="J117" s="41">
        <v>1565</v>
      </c>
      <c r="K117" s="42">
        <v>18</v>
      </c>
      <c r="L117" s="42">
        <v>0</v>
      </c>
      <c r="M117" s="42">
        <v>4</v>
      </c>
      <c r="N117" s="42">
        <v>4</v>
      </c>
      <c r="O117" s="42">
        <v>0</v>
      </c>
      <c r="P117" s="42">
        <v>0</v>
      </c>
      <c r="Q117" s="42">
        <v>0</v>
      </c>
      <c r="R117" s="42">
        <v>1.25</v>
      </c>
      <c r="S117" s="43">
        <v>0</v>
      </c>
      <c r="T117" s="42">
        <v>0</v>
      </c>
      <c r="U117" s="42">
        <v>2.5</v>
      </c>
      <c r="V117" s="42">
        <v>0</v>
      </c>
      <c r="W117" s="42">
        <v>1</v>
      </c>
      <c r="X117" s="42">
        <v>0</v>
      </c>
      <c r="Y117" s="42">
        <v>1</v>
      </c>
      <c r="Z117" s="42">
        <v>0</v>
      </c>
      <c r="AA117" s="43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4">
        <v>0</v>
      </c>
      <c r="AM117" s="72">
        <v>0</v>
      </c>
      <c r="AN117" s="65"/>
    </row>
    <row r="118" spans="1:40" x14ac:dyDescent="0.25">
      <c r="A118" s="136">
        <v>97</v>
      </c>
      <c r="B118" s="250"/>
      <c r="C118" s="138" t="s">
        <v>189</v>
      </c>
      <c r="D118" s="41">
        <v>99</v>
      </c>
      <c r="E118" s="41">
        <v>63</v>
      </c>
      <c r="F118" s="41">
        <v>202</v>
      </c>
      <c r="G118" s="41">
        <v>32</v>
      </c>
      <c r="H118" s="41">
        <v>0</v>
      </c>
      <c r="I118" s="41">
        <v>423</v>
      </c>
      <c r="J118" s="41">
        <v>819</v>
      </c>
      <c r="K118" s="42">
        <v>0</v>
      </c>
      <c r="L118" s="42">
        <v>0</v>
      </c>
      <c r="M118" s="42">
        <v>13</v>
      </c>
      <c r="N118" s="42">
        <v>13</v>
      </c>
      <c r="O118" s="42">
        <v>0</v>
      </c>
      <c r="P118" s="42">
        <v>0</v>
      </c>
      <c r="Q118" s="42">
        <v>0</v>
      </c>
      <c r="R118" s="42">
        <v>15.5</v>
      </c>
      <c r="S118" s="43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3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4">
        <v>0</v>
      </c>
      <c r="AM118" s="72">
        <v>0</v>
      </c>
      <c r="AN118" s="65"/>
    </row>
    <row r="119" spans="1:40" ht="15.75" thickBot="1" x14ac:dyDescent="0.3">
      <c r="A119" s="136">
        <v>98</v>
      </c>
      <c r="B119" s="250"/>
      <c r="C119" s="115" t="s">
        <v>190</v>
      </c>
      <c r="D119" s="41">
        <v>78</v>
      </c>
      <c r="E119" s="41">
        <v>107</v>
      </c>
      <c r="F119" s="41">
        <v>463</v>
      </c>
      <c r="G119" s="41">
        <v>94</v>
      </c>
      <c r="H119" s="41">
        <v>0</v>
      </c>
      <c r="I119" s="41">
        <v>633</v>
      </c>
      <c r="J119" s="41">
        <v>1373</v>
      </c>
      <c r="K119" s="42">
        <v>0</v>
      </c>
      <c r="L119" s="42">
        <v>0</v>
      </c>
      <c r="M119" s="42">
        <v>11</v>
      </c>
      <c r="N119" s="42">
        <v>11</v>
      </c>
      <c r="O119" s="42">
        <v>0</v>
      </c>
      <c r="P119" s="42">
        <v>0</v>
      </c>
      <c r="Q119" s="42">
        <v>0</v>
      </c>
      <c r="R119" s="42">
        <v>5.85</v>
      </c>
      <c r="S119" s="43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3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4">
        <v>0</v>
      </c>
      <c r="AM119" s="72">
        <v>0</v>
      </c>
      <c r="AN119" s="65"/>
    </row>
    <row r="120" spans="1:40" ht="15.75" thickBot="1" x14ac:dyDescent="0.3">
      <c r="A120" s="136">
        <v>99</v>
      </c>
      <c r="B120" s="250"/>
      <c r="C120" s="160" t="s">
        <v>191</v>
      </c>
      <c r="D120" s="41">
        <v>89</v>
      </c>
      <c r="E120" s="41">
        <v>57</v>
      </c>
      <c r="F120" s="41">
        <v>230</v>
      </c>
      <c r="G120" s="41">
        <v>52</v>
      </c>
      <c r="H120" s="41">
        <v>11</v>
      </c>
      <c r="I120" s="41">
        <v>422</v>
      </c>
      <c r="J120" s="41">
        <v>861</v>
      </c>
      <c r="K120" s="42">
        <v>0</v>
      </c>
      <c r="L120" s="42">
        <v>2</v>
      </c>
      <c r="M120" s="42">
        <v>8</v>
      </c>
      <c r="N120" s="42">
        <v>8</v>
      </c>
      <c r="O120" s="42">
        <v>0</v>
      </c>
      <c r="P120" s="42">
        <v>0</v>
      </c>
      <c r="Q120" s="42">
        <v>0</v>
      </c>
      <c r="R120" s="42">
        <v>2.25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4">
        <v>0</v>
      </c>
      <c r="AM120" s="73">
        <v>0</v>
      </c>
      <c r="AN120" s="65"/>
    </row>
    <row r="121" spans="1:40" ht="15.75" thickBot="1" x14ac:dyDescent="0.3">
      <c r="A121" s="149"/>
      <c r="B121" s="251" t="s">
        <v>51</v>
      </c>
      <c r="C121" s="236"/>
      <c r="D121" s="46">
        <f t="shared" ref="D121:I121" si="14">SUM(D114:D120)</f>
        <v>501</v>
      </c>
      <c r="E121" s="47">
        <f t="shared" si="14"/>
        <v>464</v>
      </c>
      <c r="F121" s="47">
        <f t="shared" si="14"/>
        <v>1695</v>
      </c>
      <c r="G121" s="47">
        <f t="shared" si="14"/>
        <v>271</v>
      </c>
      <c r="H121" s="47">
        <f t="shared" si="14"/>
        <v>339</v>
      </c>
      <c r="I121" s="47">
        <f t="shared" si="14"/>
        <v>3338</v>
      </c>
      <c r="J121" s="47">
        <f>SUM(D121:I121)</f>
        <v>6608</v>
      </c>
      <c r="K121" s="47">
        <f t="shared" ref="K121:AK121" si="15">SUM(K114:K120)</f>
        <v>20</v>
      </c>
      <c r="L121" s="47">
        <f t="shared" si="15"/>
        <v>3</v>
      </c>
      <c r="M121" s="47">
        <f t="shared" si="15"/>
        <v>114</v>
      </c>
      <c r="N121" s="47">
        <f t="shared" si="15"/>
        <v>114</v>
      </c>
      <c r="O121" s="47">
        <f t="shared" si="15"/>
        <v>0</v>
      </c>
      <c r="P121" s="47">
        <f t="shared" si="15"/>
        <v>0</v>
      </c>
      <c r="Q121" s="47">
        <f t="shared" si="15"/>
        <v>1</v>
      </c>
      <c r="R121" s="48">
        <f t="shared" si="15"/>
        <v>51.9</v>
      </c>
      <c r="S121" s="48">
        <f t="shared" si="15"/>
        <v>0</v>
      </c>
      <c r="T121" s="47">
        <f t="shared" si="15"/>
        <v>0</v>
      </c>
      <c r="U121" s="48">
        <f t="shared" si="15"/>
        <v>4.7</v>
      </c>
      <c r="V121" s="47">
        <f t="shared" si="15"/>
        <v>0</v>
      </c>
      <c r="W121" s="47">
        <f t="shared" si="15"/>
        <v>1</v>
      </c>
      <c r="X121" s="47">
        <f t="shared" si="15"/>
        <v>0</v>
      </c>
      <c r="Y121" s="47">
        <f t="shared" si="15"/>
        <v>3</v>
      </c>
      <c r="Z121" s="47">
        <f t="shared" si="15"/>
        <v>0</v>
      </c>
      <c r="AA121" s="47">
        <f t="shared" si="15"/>
        <v>0</v>
      </c>
      <c r="AB121" s="47">
        <f t="shared" si="15"/>
        <v>0</v>
      </c>
      <c r="AC121" s="47">
        <f t="shared" si="15"/>
        <v>0</v>
      </c>
      <c r="AD121" s="47">
        <f t="shared" si="15"/>
        <v>0</v>
      </c>
      <c r="AE121" s="47">
        <f t="shared" si="15"/>
        <v>0</v>
      </c>
      <c r="AF121" s="47">
        <f t="shared" si="15"/>
        <v>0</v>
      </c>
      <c r="AG121" s="47">
        <f t="shared" si="15"/>
        <v>0</v>
      </c>
      <c r="AH121" s="47">
        <f t="shared" si="15"/>
        <v>0</v>
      </c>
      <c r="AI121" s="47">
        <f t="shared" si="15"/>
        <v>0</v>
      </c>
      <c r="AJ121" s="47">
        <f t="shared" si="15"/>
        <v>0</v>
      </c>
      <c r="AK121" s="47">
        <f t="shared" si="15"/>
        <v>0</v>
      </c>
      <c r="AL121" s="49"/>
      <c r="AM121" s="50">
        <f>SUM(AM114:AM120)</f>
        <v>0</v>
      </c>
      <c r="AN121" s="65"/>
    </row>
    <row r="122" spans="1:40" x14ac:dyDescent="0.25">
      <c r="A122" s="111">
        <v>100</v>
      </c>
      <c r="B122" s="263" t="s">
        <v>70</v>
      </c>
      <c r="C122" s="69" t="s">
        <v>192</v>
      </c>
      <c r="D122" s="69">
        <v>61</v>
      </c>
      <c r="E122" s="69">
        <v>14</v>
      </c>
      <c r="F122" s="69">
        <v>570</v>
      </c>
      <c r="G122" s="69">
        <v>31</v>
      </c>
      <c r="H122" s="69">
        <v>158</v>
      </c>
      <c r="I122" s="69">
        <v>183</v>
      </c>
      <c r="J122" s="69">
        <v>1017</v>
      </c>
      <c r="K122" s="69"/>
      <c r="L122" s="69"/>
      <c r="M122" s="69">
        <v>35</v>
      </c>
      <c r="N122" s="69">
        <v>35</v>
      </c>
      <c r="O122" s="69"/>
      <c r="P122" s="69"/>
      <c r="Q122" s="69"/>
      <c r="R122" s="69">
        <v>0</v>
      </c>
      <c r="S122" s="69">
        <v>0</v>
      </c>
      <c r="T122" s="69">
        <v>1</v>
      </c>
      <c r="U122" s="69">
        <v>15.1</v>
      </c>
      <c r="V122" s="69">
        <v>0</v>
      </c>
      <c r="W122" s="69">
        <v>0</v>
      </c>
      <c r="X122" s="69">
        <v>0</v>
      </c>
      <c r="Y122" s="69">
        <v>0</v>
      </c>
      <c r="Z122" s="69">
        <v>2</v>
      </c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31">
        <v>293</v>
      </c>
      <c r="AN122" s="124"/>
    </row>
    <row r="123" spans="1:40" ht="15.75" thickBot="1" x14ac:dyDescent="0.3">
      <c r="A123" s="71">
        <v>101</v>
      </c>
      <c r="B123" s="264"/>
      <c r="C123" s="14" t="s">
        <v>193</v>
      </c>
      <c r="D123" s="14">
        <v>93</v>
      </c>
      <c r="E123" s="14">
        <v>21</v>
      </c>
      <c r="F123" s="14">
        <v>294</v>
      </c>
      <c r="G123" s="14">
        <v>290</v>
      </c>
      <c r="H123" s="14">
        <v>155</v>
      </c>
      <c r="I123" s="14">
        <v>334</v>
      </c>
      <c r="J123" s="14">
        <v>1204</v>
      </c>
      <c r="K123" s="14"/>
      <c r="L123" s="14"/>
      <c r="M123" s="14">
        <v>34</v>
      </c>
      <c r="N123" s="14">
        <v>33</v>
      </c>
      <c r="O123" s="14"/>
      <c r="P123" s="14"/>
      <c r="Q123" s="14"/>
      <c r="R123" s="14">
        <v>15.1</v>
      </c>
      <c r="S123" s="14">
        <v>0</v>
      </c>
      <c r="T123" s="14">
        <v>9.35</v>
      </c>
      <c r="U123" s="14">
        <v>12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22">
        <v>259</v>
      </c>
      <c r="AN123" s="125"/>
    </row>
    <row r="124" spans="1:40" x14ac:dyDescent="0.25">
      <c r="A124" s="71">
        <v>102</v>
      </c>
      <c r="B124" s="264"/>
      <c r="C124" s="69" t="s">
        <v>194</v>
      </c>
      <c r="D124" s="14">
        <v>26</v>
      </c>
      <c r="E124" s="14">
        <v>18</v>
      </c>
      <c r="F124" s="14">
        <v>397</v>
      </c>
      <c r="G124" s="14">
        <v>205</v>
      </c>
      <c r="H124" s="14">
        <v>84</v>
      </c>
      <c r="I124" s="14">
        <v>287</v>
      </c>
      <c r="J124" s="14">
        <v>1017</v>
      </c>
      <c r="K124" s="14"/>
      <c r="L124" s="14"/>
      <c r="M124" s="14">
        <v>39</v>
      </c>
      <c r="N124" s="14">
        <v>39</v>
      </c>
      <c r="O124" s="14"/>
      <c r="P124" s="14"/>
      <c r="Q124" s="14"/>
      <c r="R124" s="14">
        <v>33.94</v>
      </c>
      <c r="S124" s="14">
        <v>0</v>
      </c>
      <c r="T124" s="14">
        <v>0</v>
      </c>
      <c r="U124" s="14">
        <v>5.0999999999999996</v>
      </c>
      <c r="V124" s="14">
        <v>0</v>
      </c>
      <c r="W124" s="14">
        <v>0</v>
      </c>
      <c r="X124" s="14">
        <v>0</v>
      </c>
      <c r="Y124" s="14">
        <v>6</v>
      </c>
      <c r="Z124" s="14">
        <v>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22">
        <v>215</v>
      </c>
      <c r="AN124" s="125"/>
    </row>
    <row r="125" spans="1:40" ht="15.75" thickBot="1" x14ac:dyDescent="0.3">
      <c r="A125" s="71">
        <v>103</v>
      </c>
      <c r="B125" s="264"/>
      <c r="C125" s="14" t="s">
        <v>195</v>
      </c>
      <c r="D125" s="14">
        <v>13</v>
      </c>
      <c r="E125" s="14">
        <v>7</v>
      </c>
      <c r="F125" s="14">
        <v>728</v>
      </c>
      <c r="G125" s="14">
        <v>91</v>
      </c>
      <c r="H125" s="14">
        <v>0</v>
      </c>
      <c r="I125" s="14">
        <v>540</v>
      </c>
      <c r="J125" s="14">
        <v>1376</v>
      </c>
      <c r="K125" s="14"/>
      <c r="L125" s="14"/>
      <c r="M125" s="14">
        <v>19</v>
      </c>
      <c r="N125" s="14">
        <v>19</v>
      </c>
      <c r="O125" s="14"/>
      <c r="P125" s="14"/>
      <c r="Q125" s="14"/>
      <c r="R125" s="14">
        <v>0</v>
      </c>
      <c r="S125" s="14">
        <v>0</v>
      </c>
      <c r="T125" s="14">
        <v>0</v>
      </c>
      <c r="U125" s="14">
        <v>1.7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22">
        <v>230</v>
      </c>
      <c r="AN125" s="125"/>
    </row>
    <row r="126" spans="1:40" x14ac:dyDescent="0.25">
      <c r="A126" s="71">
        <v>104</v>
      </c>
      <c r="B126" s="264"/>
      <c r="C126" s="69" t="s">
        <v>196</v>
      </c>
      <c r="D126" s="14">
        <v>75</v>
      </c>
      <c r="E126" s="14">
        <v>45</v>
      </c>
      <c r="F126" s="14">
        <v>217</v>
      </c>
      <c r="G126" s="14">
        <v>124</v>
      </c>
      <c r="H126" s="14">
        <v>18</v>
      </c>
      <c r="I126" s="14">
        <v>397</v>
      </c>
      <c r="J126" s="14">
        <v>870</v>
      </c>
      <c r="K126" s="14"/>
      <c r="L126" s="14"/>
      <c r="M126" s="14">
        <v>25</v>
      </c>
      <c r="N126" s="14">
        <v>25</v>
      </c>
      <c r="O126" s="14"/>
      <c r="P126" s="14"/>
      <c r="Q126" s="14"/>
      <c r="R126" s="14">
        <v>188.98</v>
      </c>
      <c r="S126" s="14">
        <v>0</v>
      </c>
      <c r="T126" s="14">
        <v>0</v>
      </c>
      <c r="U126" s="14">
        <v>102.2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22">
        <v>334</v>
      </c>
      <c r="AN126" s="125"/>
    </row>
    <row r="127" spans="1:40" ht="15.75" thickBot="1" x14ac:dyDescent="0.3">
      <c r="A127" s="71">
        <v>105</v>
      </c>
      <c r="B127" s="264"/>
      <c r="C127" s="14" t="s">
        <v>197</v>
      </c>
      <c r="D127" s="14">
        <v>15</v>
      </c>
      <c r="E127" s="14">
        <v>21</v>
      </c>
      <c r="F127" s="14">
        <v>302</v>
      </c>
      <c r="G127" s="14">
        <v>101</v>
      </c>
      <c r="H127" s="14">
        <v>39</v>
      </c>
      <c r="I127" s="14">
        <v>97</v>
      </c>
      <c r="J127" s="14">
        <v>579</v>
      </c>
      <c r="K127" s="14"/>
      <c r="L127" s="14"/>
      <c r="M127" s="14">
        <v>21</v>
      </c>
      <c r="N127" s="14">
        <v>20</v>
      </c>
      <c r="O127" s="14"/>
      <c r="P127" s="14"/>
      <c r="Q127" s="14"/>
      <c r="R127" s="14">
        <v>0</v>
      </c>
      <c r="S127" s="14">
        <v>0</v>
      </c>
      <c r="T127" s="14">
        <v>0</v>
      </c>
      <c r="U127" s="14">
        <v>18.5</v>
      </c>
      <c r="V127" s="14">
        <v>0</v>
      </c>
      <c r="W127" s="14">
        <v>0</v>
      </c>
      <c r="X127" s="14">
        <v>0</v>
      </c>
      <c r="Y127" s="14">
        <v>1</v>
      </c>
      <c r="Z127" s="14">
        <v>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22">
        <v>223</v>
      </c>
      <c r="AN127" s="125"/>
    </row>
    <row r="128" spans="1:40" ht="15.75" thickBot="1" x14ac:dyDescent="0.3">
      <c r="A128" s="110">
        <v>106</v>
      </c>
      <c r="B128" s="265"/>
      <c r="C128" s="159" t="s">
        <v>198</v>
      </c>
      <c r="D128" s="14">
        <v>11</v>
      </c>
      <c r="E128" s="14">
        <v>10</v>
      </c>
      <c r="F128" s="14">
        <v>169</v>
      </c>
      <c r="G128" s="14">
        <v>157</v>
      </c>
      <c r="H128" s="14">
        <v>60</v>
      </c>
      <c r="I128" s="14">
        <v>151</v>
      </c>
      <c r="J128" s="14">
        <v>558</v>
      </c>
      <c r="K128" s="14"/>
      <c r="L128" s="14"/>
      <c r="M128" s="14">
        <v>20</v>
      </c>
      <c r="N128" s="14">
        <v>20</v>
      </c>
      <c r="O128" s="14"/>
      <c r="P128" s="14"/>
      <c r="Q128" s="14"/>
      <c r="R128" s="14">
        <v>0</v>
      </c>
      <c r="S128" s="14">
        <v>0</v>
      </c>
      <c r="T128" s="14">
        <v>0</v>
      </c>
      <c r="U128" s="14">
        <v>6.5</v>
      </c>
      <c r="V128" s="14">
        <v>0</v>
      </c>
      <c r="W128" s="14">
        <v>0</v>
      </c>
      <c r="X128" s="14">
        <v>0</v>
      </c>
      <c r="Y128" s="14">
        <v>0</v>
      </c>
      <c r="Z128" s="14">
        <v>3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22">
        <v>193</v>
      </c>
      <c r="AN128" s="125"/>
    </row>
    <row r="129" spans="1:40" ht="15.75" thickBot="1" x14ac:dyDescent="0.3">
      <c r="A129" s="149"/>
      <c r="B129" s="253" t="s">
        <v>51</v>
      </c>
      <c r="C129" s="266"/>
      <c r="D129" s="158">
        <v>294</v>
      </c>
      <c r="E129" s="19">
        <v>136</v>
      </c>
      <c r="F129" s="19">
        <v>2677</v>
      </c>
      <c r="G129" s="19">
        <v>999</v>
      </c>
      <c r="H129" s="19">
        <v>514</v>
      </c>
      <c r="I129" s="19">
        <v>1989</v>
      </c>
      <c r="J129" s="19">
        <v>6609</v>
      </c>
      <c r="K129" s="19">
        <v>0</v>
      </c>
      <c r="L129" s="19">
        <v>0</v>
      </c>
      <c r="M129" s="19">
        <v>193</v>
      </c>
      <c r="N129" s="19">
        <v>191</v>
      </c>
      <c r="O129" s="19">
        <v>0</v>
      </c>
      <c r="P129" s="19">
        <v>0</v>
      </c>
      <c r="Q129" s="19">
        <v>0</v>
      </c>
      <c r="R129" s="19">
        <v>238.01999999999998</v>
      </c>
      <c r="S129" s="19">
        <v>0</v>
      </c>
      <c r="T129" s="19">
        <v>10.35</v>
      </c>
      <c r="U129" s="19">
        <v>161.10000000000002</v>
      </c>
      <c r="V129" s="19">
        <v>0</v>
      </c>
      <c r="W129" s="19">
        <v>0</v>
      </c>
      <c r="X129" s="19">
        <v>0</v>
      </c>
      <c r="Y129" s="19">
        <v>7</v>
      </c>
      <c r="Z129" s="19">
        <v>7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/>
      <c r="AM129" s="23">
        <v>1747</v>
      </c>
      <c r="AN129" s="126"/>
    </row>
    <row r="130" spans="1:40" x14ac:dyDescent="0.25">
      <c r="A130" s="120">
        <v>107</v>
      </c>
      <c r="B130" s="259" t="s">
        <v>90</v>
      </c>
      <c r="C130" s="121" t="s">
        <v>199</v>
      </c>
      <c r="D130" s="121">
        <v>148</v>
      </c>
      <c r="E130" s="121">
        <v>147</v>
      </c>
      <c r="F130" s="121">
        <v>172</v>
      </c>
      <c r="G130" s="121">
        <v>0</v>
      </c>
      <c r="H130" s="121">
        <v>46</v>
      </c>
      <c r="I130" s="121">
        <v>127</v>
      </c>
      <c r="J130" s="121">
        <v>640</v>
      </c>
      <c r="K130" s="121"/>
      <c r="L130" s="121"/>
      <c r="M130" s="121">
        <v>5</v>
      </c>
      <c r="N130" s="121">
        <v>5</v>
      </c>
      <c r="O130" s="121"/>
      <c r="P130" s="121"/>
      <c r="Q130" s="121"/>
      <c r="R130" s="121">
        <v>0</v>
      </c>
      <c r="S130" s="121">
        <v>0</v>
      </c>
      <c r="T130" s="121">
        <v>0</v>
      </c>
      <c r="U130" s="121">
        <v>0</v>
      </c>
      <c r="V130" s="121">
        <v>0</v>
      </c>
      <c r="W130" s="121">
        <v>0</v>
      </c>
      <c r="X130" s="121">
        <v>0</v>
      </c>
      <c r="Y130" s="121">
        <v>0</v>
      </c>
      <c r="Z130" s="121">
        <v>0</v>
      </c>
      <c r="AA130" s="121"/>
      <c r="AB130" s="121"/>
      <c r="AC130" s="121"/>
      <c r="AD130" s="121"/>
      <c r="AE130" s="121"/>
      <c r="AF130" s="121"/>
      <c r="AG130" s="121"/>
      <c r="AH130" s="121"/>
      <c r="AI130" s="121"/>
      <c r="AJ130" s="121"/>
      <c r="AK130" s="121"/>
      <c r="AL130" s="121"/>
      <c r="AM130" s="187">
        <v>229</v>
      </c>
      <c r="AN130" s="124"/>
    </row>
    <row r="131" spans="1:40" ht="15.75" thickBot="1" x14ac:dyDescent="0.3">
      <c r="A131" s="122">
        <v>108</v>
      </c>
      <c r="B131" s="260"/>
      <c r="C131" s="119" t="s">
        <v>200</v>
      </c>
      <c r="D131" s="119">
        <v>126</v>
      </c>
      <c r="E131" s="119">
        <v>157</v>
      </c>
      <c r="F131" s="119">
        <v>285</v>
      </c>
      <c r="G131" s="119">
        <v>31</v>
      </c>
      <c r="H131" s="119">
        <v>101</v>
      </c>
      <c r="I131" s="119">
        <v>122</v>
      </c>
      <c r="J131" s="119">
        <v>822</v>
      </c>
      <c r="K131" s="119"/>
      <c r="L131" s="119"/>
      <c r="M131" s="119">
        <v>1</v>
      </c>
      <c r="N131" s="119">
        <v>1</v>
      </c>
      <c r="O131" s="119"/>
      <c r="P131" s="119"/>
      <c r="Q131" s="119"/>
      <c r="R131" s="119">
        <v>0</v>
      </c>
      <c r="S131" s="119">
        <v>0</v>
      </c>
      <c r="T131" s="119">
        <v>0</v>
      </c>
      <c r="U131" s="119">
        <v>0</v>
      </c>
      <c r="V131" s="119">
        <v>0</v>
      </c>
      <c r="W131" s="119">
        <v>0</v>
      </c>
      <c r="X131" s="119">
        <v>0</v>
      </c>
      <c r="Y131" s="119">
        <v>0</v>
      </c>
      <c r="Z131" s="119">
        <v>0</v>
      </c>
      <c r="AA131" s="119"/>
      <c r="AB131" s="119"/>
      <c r="AC131" s="119"/>
      <c r="AD131" s="119"/>
      <c r="AE131" s="119"/>
      <c r="AF131" s="119"/>
      <c r="AG131" s="119"/>
      <c r="AH131" s="119"/>
      <c r="AI131" s="119"/>
      <c r="AJ131" s="119"/>
      <c r="AK131" s="119"/>
      <c r="AL131" s="119"/>
      <c r="AM131" s="188">
        <v>223</v>
      </c>
      <c r="AN131" s="125"/>
    </row>
    <row r="132" spans="1:40" x14ac:dyDescent="0.25">
      <c r="A132" s="120">
        <v>109</v>
      </c>
      <c r="B132" s="260"/>
      <c r="C132" s="121" t="s">
        <v>201</v>
      </c>
      <c r="D132" s="119">
        <v>215</v>
      </c>
      <c r="E132" s="119">
        <v>132</v>
      </c>
      <c r="F132" s="119">
        <v>163</v>
      </c>
      <c r="G132" s="119">
        <v>0</v>
      </c>
      <c r="H132" s="119">
        <v>23</v>
      </c>
      <c r="I132" s="119">
        <v>169</v>
      </c>
      <c r="J132" s="119">
        <v>702</v>
      </c>
      <c r="K132" s="119"/>
      <c r="L132" s="119"/>
      <c r="M132" s="119">
        <v>10</v>
      </c>
      <c r="N132" s="119">
        <v>10</v>
      </c>
      <c r="O132" s="119"/>
      <c r="P132" s="119"/>
      <c r="Q132" s="119"/>
      <c r="R132" s="119">
        <v>0</v>
      </c>
      <c r="S132" s="119">
        <v>0</v>
      </c>
      <c r="T132" s="119">
        <v>0</v>
      </c>
      <c r="U132" s="119">
        <v>1.5</v>
      </c>
      <c r="V132" s="119">
        <v>0</v>
      </c>
      <c r="W132" s="119">
        <v>0</v>
      </c>
      <c r="X132" s="119">
        <v>0</v>
      </c>
      <c r="Y132" s="119">
        <v>0</v>
      </c>
      <c r="Z132" s="119">
        <v>0</v>
      </c>
      <c r="AA132" s="119"/>
      <c r="AB132" s="119"/>
      <c r="AC132" s="119"/>
      <c r="AD132" s="119"/>
      <c r="AE132" s="119"/>
      <c r="AF132" s="119"/>
      <c r="AG132" s="119"/>
      <c r="AH132" s="119"/>
      <c r="AI132" s="119"/>
      <c r="AJ132" s="119"/>
      <c r="AK132" s="119"/>
      <c r="AL132" s="119"/>
      <c r="AM132" s="188">
        <v>237</v>
      </c>
      <c r="AN132" s="125"/>
    </row>
    <row r="133" spans="1:40" ht="15.75" thickBot="1" x14ac:dyDescent="0.3">
      <c r="A133" s="122">
        <v>110</v>
      </c>
      <c r="B133" s="260"/>
      <c r="C133" s="119" t="s">
        <v>202</v>
      </c>
      <c r="D133" s="119">
        <v>179</v>
      </c>
      <c r="E133" s="119">
        <v>158</v>
      </c>
      <c r="F133" s="119">
        <v>69</v>
      </c>
      <c r="G133" s="119">
        <v>31</v>
      </c>
      <c r="H133" s="119">
        <v>4</v>
      </c>
      <c r="I133" s="119">
        <v>115</v>
      </c>
      <c r="J133" s="119">
        <v>556</v>
      </c>
      <c r="K133" s="119"/>
      <c r="L133" s="119"/>
      <c r="M133" s="119">
        <v>18</v>
      </c>
      <c r="N133" s="119">
        <v>17</v>
      </c>
      <c r="O133" s="119"/>
      <c r="P133" s="119"/>
      <c r="Q133" s="119"/>
      <c r="R133" s="119">
        <v>0</v>
      </c>
      <c r="S133" s="119">
        <v>0</v>
      </c>
      <c r="T133" s="119">
        <v>0</v>
      </c>
      <c r="U133" s="119">
        <v>0.3</v>
      </c>
      <c r="V133" s="119">
        <v>0</v>
      </c>
      <c r="W133" s="119">
        <v>0</v>
      </c>
      <c r="X133" s="119">
        <v>0</v>
      </c>
      <c r="Y133" s="119">
        <v>0</v>
      </c>
      <c r="Z133" s="119">
        <v>0</v>
      </c>
      <c r="AA133" s="119"/>
      <c r="AB133" s="119"/>
      <c r="AC133" s="119"/>
      <c r="AD133" s="119"/>
      <c r="AE133" s="119"/>
      <c r="AF133" s="119"/>
      <c r="AG133" s="119"/>
      <c r="AH133" s="119"/>
      <c r="AI133" s="119"/>
      <c r="AJ133" s="119"/>
      <c r="AK133" s="119"/>
      <c r="AL133" s="119"/>
      <c r="AM133" s="188">
        <v>234</v>
      </c>
      <c r="AN133" s="125"/>
    </row>
    <row r="134" spans="1:40" x14ac:dyDescent="0.25">
      <c r="A134" s="120">
        <v>111</v>
      </c>
      <c r="B134" s="260"/>
      <c r="C134" s="121" t="s">
        <v>203</v>
      </c>
      <c r="D134" s="119">
        <v>212</v>
      </c>
      <c r="E134" s="119">
        <v>205</v>
      </c>
      <c r="F134" s="119">
        <v>115</v>
      </c>
      <c r="G134" s="119">
        <v>34</v>
      </c>
      <c r="H134" s="119">
        <v>128</v>
      </c>
      <c r="I134" s="119">
        <v>74</v>
      </c>
      <c r="J134" s="119">
        <v>768</v>
      </c>
      <c r="K134" s="119"/>
      <c r="L134" s="119"/>
      <c r="M134" s="119">
        <v>5</v>
      </c>
      <c r="N134" s="119">
        <v>5</v>
      </c>
      <c r="O134" s="119"/>
      <c r="P134" s="119"/>
      <c r="Q134" s="119"/>
      <c r="R134" s="119">
        <v>0</v>
      </c>
      <c r="S134" s="119">
        <v>0</v>
      </c>
      <c r="T134" s="119">
        <v>0</v>
      </c>
      <c r="U134" s="119">
        <v>0</v>
      </c>
      <c r="V134" s="119">
        <v>0</v>
      </c>
      <c r="W134" s="119">
        <v>0</v>
      </c>
      <c r="X134" s="119">
        <v>0</v>
      </c>
      <c r="Y134" s="119">
        <v>0</v>
      </c>
      <c r="Z134" s="119">
        <v>0</v>
      </c>
      <c r="AA134" s="119"/>
      <c r="AB134" s="119"/>
      <c r="AC134" s="119"/>
      <c r="AD134" s="119"/>
      <c r="AE134" s="119"/>
      <c r="AF134" s="119"/>
      <c r="AG134" s="119"/>
      <c r="AH134" s="119"/>
      <c r="AI134" s="119"/>
      <c r="AJ134" s="119"/>
      <c r="AK134" s="119"/>
      <c r="AL134" s="119"/>
      <c r="AM134" s="188">
        <v>184</v>
      </c>
      <c r="AN134" s="125"/>
    </row>
    <row r="135" spans="1:40" ht="15.75" thickBot="1" x14ac:dyDescent="0.3">
      <c r="A135" s="153">
        <v>112</v>
      </c>
      <c r="B135" s="260"/>
      <c r="C135" s="154" t="s">
        <v>204</v>
      </c>
      <c r="D135" s="119">
        <v>230</v>
      </c>
      <c r="E135" s="119">
        <v>212</v>
      </c>
      <c r="F135" s="119">
        <v>97</v>
      </c>
      <c r="G135" s="119">
        <v>0</v>
      </c>
      <c r="H135" s="119">
        <v>27</v>
      </c>
      <c r="I135" s="119">
        <v>196</v>
      </c>
      <c r="J135" s="119">
        <v>762</v>
      </c>
      <c r="K135" s="119"/>
      <c r="L135" s="119"/>
      <c r="M135" s="119">
        <v>6</v>
      </c>
      <c r="N135" s="119">
        <v>6</v>
      </c>
      <c r="O135" s="119"/>
      <c r="P135" s="119"/>
      <c r="Q135" s="119"/>
      <c r="R135" s="119">
        <v>0</v>
      </c>
      <c r="S135" s="119">
        <v>0</v>
      </c>
      <c r="T135" s="119">
        <v>0</v>
      </c>
      <c r="U135" s="119">
        <v>0</v>
      </c>
      <c r="V135" s="119">
        <v>0</v>
      </c>
      <c r="W135" s="119">
        <v>0</v>
      </c>
      <c r="X135" s="119">
        <v>0</v>
      </c>
      <c r="Y135" s="119">
        <v>0</v>
      </c>
      <c r="Z135" s="119">
        <v>0</v>
      </c>
      <c r="AA135" s="119"/>
      <c r="AB135" s="119"/>
      <c r="AC135" s="119"/>
      <c r="AD135" s="119"/>
      <c r="AE135" s="119"/>
      <c r="AF135" s="119"/>
      <c r="AG135" s="119"/>
      <c r="AH135" s="119"/>
      <c r="AI135" s="119"/>
      <c r="AJ135" s="119"/>
      <c r="AK135" s="119"/>
      <c r="AL135" s="119"/>
      <c r="AM135" s="188">
        <v>219</v>
      </c>
      <c r="AN135" s="125"/>
    </row>
    <row r="136" spans="1:40" ht="15.75" thickBot="1" x14ac:dyDescent="0.3">
      <c r="A136" s="155"/>
      <c r="B136" s="156" t="s">
        <v>51</v>
      </c>
      <c r="C136" s="157"/>
      <c r="D136" s="152">
        <v>1110</v>
      </c>
      <c r="E136" s="123">
        <v>1011</v>
      </c>
      <c r="F136" s="123">
        <v>901</v>
      </c>
      <c r="G136" s="123">
        <v>96</v>
      </c>
      <c r="H136" s="123">
        <v>329</v>
      </c>
      <c r="I136" s="123">
        <v>803</v>
      </c>
      <c r="J136" s="123">
        <v>4250</v>
      </c>
      <c r="K136" s="123">
        <v>0</v>
      </c>
      <c r="L136" s="123">
        <v>0</v>
      </c>
      <c r="M136" s="123">
        <v>45</v>
      </c>
      <c r="N136" s="123">
        <v>44</v>
      </c>
      <c r="O136" s="123">
        <v>0</v>
      </c>
      <c r="P136" s="123">
        <v>0</v>
      </c>
      <c r="Q136" s="123">
        <v>0</v>
      </c>
      <c r="R136" s="123">
        <v>0</v>
      </c>
      <c r="S136" s="123">
        <v>0</v>
      </c>
      <c r="T136" s="123">
        <v>0</v>
      </c>
      <c r="U136" s="123">
        <v>1.8</v>
      </c>
      <c r="V136" s="123">
        <v>0</v>
      </c>
      <c r="W136" s="123">
        <v>0</v>
      </c>
      <c r="X136" s="123">
        <v>0</v>
      </c>
      <c r="Y136" s="123">
        <v>0</v>
      </c>
      <c r="Z136" s="123">
        <v>0</v>
      </c>
      <c r="AA136" s="123">
        <v>0</v>
      </c>
      <c r="AB136" s="123">
        <v>0</v>
      </c>
      <c r="AC136" s="123">
        <v>0</v>
      </c>
      <c r="AD136" s="123">
        <v>0</v>
      </c>
      <c r="AE136" s="123">
        <v>0</v>
      </c>
      <c r="AF136" s="123">
        <v>0</v>
      </c>
      <c r="AG136" s="123">
        <v>0</v>
      </c>
      <c r="AH136" s="123">
        <v>0</v>
      </c>
      <c r="AI136" s="123">
        <v>0</v>
      </c>
      <c r="AJ136" s="123">
        <v>0</v>
      </c>
      <c r="AK136" s="123">
        <v>0</v>
      </c>
      <c r="AL136" s="123"/>
      <c r="AM136" s="189">
        <v>1326</v>
      </c>
      <c r="AN136" s="127"/>
    </row>
    <row r="137" spans="1:40" x14ac:dyDescent="0.25">
      <c r="A137" s="6">
        <v>113</v>
      </c>
      <c r="B137" s="249" t="s">
        <v>88</v>
      </c>
      <c r="C137" s="113" t="s">
        <v>71</v>
      </c>
      <c r="D137" s="81">
        <v>159</v>
      </c>
      <c r="E137" s="81">
        <v>24</v>
      </c>
      <c r="F137" s="81">
        <v>40</v>
      </c>
      <c r="G137" s="81">
        <v>28</v>
      </c>
      <c r="H137" s="81">
        <v>0</v>
      </c>
      <c r="I137" s="81">
        <v>7</v>
      </c>
      <c r="J137" s="81">
        <v>258</v>
      </c>
      <c r="K137" s="82">
        <v>0</v>
      </c>
      <c r="L137" s="82">
        <v>0</v>
      </c>
      <c r="M137" s="82">
        <v>4</v>
      </c>
      <c r="N137" s="82">
        <v>4</v>
      </c>
      <c r="O137" s="82">
        <v>0</v>
      </c>
      <c r="P137" s="82">
        <v>0</v>
      </c>
      <c r="Q137" s="82">
        <v>0</v>
      </c>
      <c r="R137" s="82">
        <v>0.8</v>
      </c>
      <c r="S137" s="83">
        <v>0</v>
      </c>
      <c r="T137" s="82">
        <v>0</v>
      </c>
      <c r="U137" s="82">
        <v>1.6</v>
      </c>
      <c r="V137" s="82">
        <v>0</v>
      </c>
      <c r="W137" s="82">
        <v>1</v>
      </c>
      <c r="X137" s="82">
        <v>0</v>
      </c>
      <c r="Y137" s="82">
        <v>1</v>
      </c>
      <c r="Z137" s="82">
        <v>0</v>
      </c>
      <c r="AA137" s="83">
        <v>0</v>
      </c>
      <c r="AB137" s="82">
        <v>0</v>
      </c>
      <c r="AC137" s="82">
        <v>0</v>
      </c>
      <c r="AD137" s="82">
        <v>0</v>
      </c>
      <c r="AE137" s="82">
        <v>0</v>
      </c>
      <c r="AF137" s="82">
        <v>0</v>
      </c>
      <c r="AG137" s="82">
        <v>0</v>
      </c>
      <c r="AH137" s="82">
        <v>0</v>
      </c>
      <c r="AI137" s="82">
        <v>0</v>
      </c>
      <c r="AJ137" s="82">
        <v>0</v>
      </c>
      <c r="AK137" s="82">
        <v>0</v>
      </c>
      <c r="AL137" s="84"/>
      <c r="AM137" s="85">
        <v>178</v>
      </c>
      <c r="AN137" s="65"/>
    </row>
    <row r="138" spans="1:40" ht="15.75" thickBot="1" x14ac:dyDescent="0.3">
      <c r="A138" s="114">
        <v>114</v>
      </c>
      <c r="B138" s="250"/>
      <c r="C138" s="112" t="s">
        <v>72</v>
      </c>
      <c r="D138" s="42">
        <v>93</v>
      </c>
      <c r="E138" s="42">
        <v>51</v>
      </c>
      <c r="F138" s="42">
        <v>104</v>
      </c>
      <c r="G138" s="42">
        <v>0</v>
      </c>
      <c r="H138" s="42">
        <v>3</v>
      </c>
      <c r="I138" s="42">
        <v>34</v>
      </c>
      <c r="J138" s="41">
        <v>285</v>
      </c>
      <c r="K138" s="42">
        <v>0</v>
      </c>
      <c r="L138" s="42">
        <v>0</v>
      </c>
      <c r="M138" s="42">
        <v>8</v>
      </c>
      <c r="N138" s="42">
        <v>8</v>
      </c>
      <c r="O138" s="42">
        <v>0</v>
      </c>
      <c r="P138" s="42">
        <v>0</v>
      </c>
      <c r="Q138" s="42">
        <v>0</v>
      </c>
      <c r="R138" s="42">
        <v>0.56999999999999995</v>
      </c>
      <c r="S138" s="43">
        <v>0.56999999999999995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3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4"/>
      <c r="AM138" s="72">
        <v>214</v>
      </c>
      <c r="AN138" s="65"/>
    </row>
    <row r="139" spans="1:40" x14ac:dyDescent="0.25">
      <c r="A139" s="6">
        <v>115</v>
      </c>
      <c r="B139" s="250"/>
      <c r="C139" s="112" t="s">
        <v>73</v>
      </c>
      <c r="D139" s="41">
        <v>10</v>
      </c>
      <c r="E139" s="41">
        <v>102</v>
      </c>
      <c r="F139" s="41">
        <v>91</v>
      </c>
      <c r="G139" s="41">
        <v>166</v>
      </c>
      <c r="H139" s="41">
        <v>0</v>
      </c>
      <c r="I139" s="41">
        <v>0</v>
      </c>
      <c r="J139" s="41">
        <v>369</v>
      </c>
      <c r="K139" s="42">
        <v>0</v>
      </c>
      <c r="L139" s="42">
        <v>2</v>
      </c>
      <c r="M139" s="42">
        <v>2</v>
      </c>
      <c r="N139" s="42">
        <v>2</v>
      </c>
      <c r="O139" s="42">
        <v>0</v>
      </c>
      <c r="P139" s="42">
        <v>0</v>
      </c>
      <c r="Q139" s="42">
        <v>0</v>
      </c>
      <c r="R139" s="42">
        <v>159.5</v>
      </c>
      <c r="S139" s="43">
        <v>0</v>
      </c>
      <c r="T139" s="42">
        <v>0</v>
      </c>
      <c r="U139" s="42">
        <v>319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3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4"/>
      <c r="AM139" s="72">
        <v>259</v>
      </c>
      <c r="AN139" s="65"/>
    </row>
    <row r="140" spans="1:40" ht="15.75" thickBot="1" x14ac:dyDescent="0.3">
      <c r="A140" s="114">
        <v>116</v>
      </c>
      <c r="B140" s="250"/>
      <c r="C140" s="112" t="s">
        <v>74</v>
      </c>
      <c r="D140" s="41">
        <v>89</v>
      </c>
      <c r="E140" s="41">
        <v>67</v>
      </c>
      <c r="F140" s="41">
        <v>62</v>
      </c>
      <c r="G140" s="41">
        <v>26</v>
      </c>
      <c r="H140" s="41">
        <v>24</v>
      </c>
      <c r="I140" s="41">
        <v>17</v>
      </c>
      <c r="J140" s="41">
        <v>285</v>
      </c>
      <c r="K140" s="42">
        <v>3</v>
      </c>
      <c r="L140" s="42">
        <v>3</v>
      </c>
      <c r="M140" s="42">
        <v>18</v>
      </c>
      <c r="N140" s="42">
        <v>18</v>
      </c>
      <c r="O140" s="42">
        <v>0</v>
      </c>
      <c r="P140" s="42">
        <v>0</v>
      </c>
      <c r="Q140" s="42">
        <v>0</v>
      </c>
      <c r="R140" s="42">
        <v>507</v>
      </c>
      <c r="S140" s="43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3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4"/>
      <c r="AM140" s="72">
        <v>282</v>
      </c>
      <c r="AN140" s="65"/>
    </row>
    <row r="141" spans="1:40" x14ac:dyDescent="0.25">
      <c r="A141" s="6">
        <v>117</v>
      </c>
      <c r="B141" s="250"/>
      <c r="C141" s="112" t="s">
        <v>75</v>
      </c>
      <c r="D141" s="41">
        <v>53</v>
      </c>
      <c r="E141" s="41">
        <v>116</v>
      </c>
      <c r="F141" s="41">
        <v>196</v>
      </c>
      <c r="G141" s="41">
        <v>105</v>
      </c>
      <c r="H141" s="41">
        <v>12</v>
      </c>
      <c r="I141" s="41">
        <v>80</v>
      </c>
      <c r="J141" s="41">
        <v>562</v>
      </c>
      <c r="K141" s="42">
        <v>1</v>
      </c>
      <c r="L141" s="42">
        <v>2</v>
      </c>
      <c r="M141" s="42">
        <v>47</v>
      </c>
      <c r="N141" s="42">
        <v>45</v>
      </c>
      <c r="O141" s="42">
        <v>2</v>
      </c>
      <c r="P141" s="42">
        <v>0</v>
      </c>
      <c r="Q141" s="42">
        <v>0</v>
      </c>
      <c r="R141" s="42">
        <v>18.600000000000001</v>
      </c>
      <c r="S141" s="43">
        <v>0</v>
      </c>
      <c r="T141" s="42">
        <v>0</v>
      </c>
      <c r="U141" s="42">
        <v>37.200000000000003</v>
      </c>
      <c r="V141" s="42">
        <v>0</v>
      </c>
      <c r="W141" s="42">
        <v>0</v>
      </c>
      <c r="X141" s="42">
        <v>0</v>
      </c>
      <c r="Y141" s="42">
        <v>2</v>
      </c>
      <c r="Z141" s="42">
        <v>4</v>
      </c>
      <c r="AA141" s="43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1</v>
      </c>
      <c r="AJ141" s="42">
        <v>0</v>
      </c>
      <c r="AK141" s="42">
        <v>0</v>
      </c>
      <c r="AL141" s="44"/>
      <c r="AM141" s="72">
        <v>228</v>
      </c>
      <c r="AN141" s="65"/>
    </row>
    <row r="142" spans="1:40" ht="15.75" thickBot="1" x14ac:dyDescent="0.3">
      <c r="A142" s="114">
        <v>118</v>
      </c>
      <c r="B142" s="250"/>
      <c r="C142" s="112" t="s">
        <v>76</v>
      </c>
      <c r="D142" s="41">
        <v>29</v>
      </c>
      <c r="E142" s="41">
        <v>42</v>
      </c>
      <c r="F142" s="41">
        <v>380</v>
      </c>
      <c r="G142" s="41">
        <v>15</v>
      </c>
      <c r="H142" s="41">
        <v>0</v>
      </c>
      <c r="I142" s="41">
        <v>0</v>
      </c>
      <c r="J142" s="41">
        <v>466</v>
      </c>
      <c r="K142" s="42">
        <v>0</v>
      </c>
      <c r="L142" s="42">
        <v>0</v>
      </c>
      <c r="M142" s="42">
        <v>7</v>
      </c>
      <c r="N142" s="42">
        <v>7</v>
      </c>
      <c r="O142" s="42">
        <v>0</v>
      </c>
      <c r="P142" s="42">
        <v>0</v>
      </c>
      <c r="Q142" s="42">
        <v>0</v>
      </c>
      <c r="R142" s="42">
        <v>2.76</v>
      </c>
      <c r="S142" s="43">
        <v>0</v>
      </c>
      <c r="T142" s="42">
        <v>0.3</v>
      </c>
      <c r="U142" s="42">
        <v>4.92</v>
      </c>
      <c r="V142" s="42">
        <v>0</v>
      </c>
      <c r="W142" s="42">
        <v>3</v>
      </c>
      <c r="X142" s="42">
        <v>0</v>
      </c>
      <c r="Y142" s="42">
        <v>1</v>
      </c>
      <c r="Z142" s="42">
        <v>0</v>
      </c>
      <c r="AA142" s="43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4"/>
      <c r="AM142" s="72">
        <v>222</v>
      </c>
      <c r="AN142" s="65"/>
    </row>
    <row r="143" spans="1:40" x14ac:dyDescent="0.25">
      <c r="A143" s="6">
        <v>119</v>
      </c>
      <c r="B143" s="250"/>
      <c r="C143" s="112" t="s">
        <v>77</v>
      </c>
      <c r="D143" s="41">
        <v>41</v>
      </c>
      <c r="E143" s="41">
        <v>80</v>
      </c>
      <c r="F143" s="41">
        <v>339</v>
      </c>
      <c r="G143" s="41">
        <v>142</v>
      </c>
      <c r="H143" s="41">
        <v>122</v>
      </c>
      <c r="I143" s="41">
        <v>263</v>
      </c>
      <c r="J143" s="41">
        <v>987</v>
      </c>
      <c r="K143" s="42">
        <v>3</v>
      </c>
      <c r="L143" s="42">
        <v>0</v>
      </c>
      <c r="M143" s="42">
        <v>18</v>
      </c>
      <c r="N143" s="42">
        <v>18</v>
      </c>
      <c r="O143" s="42">
        <v>0</v>
      </c>
      <c r="P143" s="42">
        <v>0</v>
      </c>
      <c r="Q143" s="42">
        <v>0</v>
      </c>
      <c r="R143" s="42">
        <v>5.6</v>
      </c>
      <c r="S143" s="42">
        <v>0</v>
      </c>
      <c r="T143" s="42">
        <v>0</v>
      </c>
      <c r="U143" s="42">
        <v>11.2</v>
      </c>
      <c r="V143" s="42">
        <v>0</v>
      </c>
      <c r="W143" s="42">
        <v>0</v>
      </c>
      <c r="X143" s="42">
        <v>0</v>
      </c>
      <c r="Y143" s="42">
        <v>2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2</v>
      </c>
      <c r="AG143" s="42">
        <v>120</v>
      </c>
      <c r="AH143" s="42">
        <v>0</v>
      </c>
      <c r="AI143" s="42">
        <v>0</v>
      </c>
      <c r="AJ143" s="42">
        <v>0</v>
      </c>
      <c r="AK143" s="42">
        <v>0</v>
      </c>
      <c r="AL143" s="44"/>
      <c r="AM143" s="73">
        <v>346</v>
      </c>
      <c r="AN143" s="65"/>
    </row>
    <row r="144" spans="1:40" ht="15.75" thickBot="1" x14ac:dyDescent="0.3">
      <c r="A144" s="114">
        <v>120</v>
      </c>
      <c r="B144" s="250"/>
      <c r="C144" s="112" t="s">
        <v>78</v>
      </c>
      <c r="D144" s="41">
        <v>97</v>
      </c>
      <c r="E144" s="41">
        <v>99</v>
      </c>
      <c r="F144" s="41">
        <v>207</v>
      </c>
      <c r="G144" s="41">
        <v>18</v>
      </c>
      <c r="H144" s="41">
        <v>0</v>
      </c>
      <c r="I144" s="41">
        <v>10</v>
      </c>
      <c r="J144" s="41">
        <v>431</v>
      </c>
      <c r="K144" s="42">
        <v>5</v>
      </c>
      <c r="L144" s="42">
        <v>0</v>
      </c>
      <c r="M144" s="42">
        <v>43</v>
      </c>
      <c r="N144" s="42">
        <v>43</v>
      </c>
      <c r="O144" s="42">
        <v>0</v>
      </c>
      <c r="P144" s="42">
        <v>0</v>
      </c>
      <c r="Q144" s="42">
        <v>0</v>
      </c>
      <c r="R144" s="42">
        <v>122.57</v>
      </c>
      <c r="S144" s="42">
        <v>0</v>
      </c>
      <c r="T144" s="42">
        <v>10.059999999999999</v>
      </c>
      <c r="U144" s="42">
        <v>15.020000000000001</v>
      </c>
      <c r="V144" s="42">
        <v>0</v>
      </c>
      <c r="W144" s="42">
        <v>0</v>
      </c>
      <c r="X144" s="42">
        <v>0</v>
      </c>
      <c r="Y144" s="42">
        <v>4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4"/>
      <c r="AM144" s="72">
        <v>209</v>
      </c>
      <c r="AN144" s="65"/>
    </row>
    <row r="145" spans="1:40" x14ac:dyDescent="0.25">
      <c r="A145" s="6">
        <v>121</v>
      </c>
      <c r="B145" s="250"/>
      <c r="C145" s="112" t="s">
        <v>79</v>
      </c>
      <c r="D145" s="41">
        <v>58</v>
      </c>
      <c r="E145" s="41">
        <v>102</v>
      </c>
      <c r="F145" s="41">
        <v>162</v>
      </c>
      <c r="G145" s="41">
        <v>18</v>
      </c>
      <c r="H145" s="41">
        <v>0</v>
      </c>
      <c r="I145" s="41">
        <v>11</v>
      </c>
      <c r="J145" s="41">
        <v>351</v>
      </c>
      <c r="K145" s="42">
        <v>0</v>
      </c>
      <c r="L145" s="42">
        <v>0</v>
      </c>
      <c r="M145" s="42">
        <v>8</v>
      </c>
      <c r="N145" s="42">
        <v>8</v>
      </c>
      <c r="O145" s="42">
        <v>0</v>
      </c>
      <c r="P145" s="42">
        <v>0</v>
      </c>
      <c r="Q145" s="42">
        <v>0</v>
      </c>
      <c r="R145" s="42">
        <v>5.89</v>
      </c>
      <c r="S145" s="42">
        <v>0</v>
      </c>
      <c r="T145" s="42">
        <v>5.39</v>
      </c>
      <c r="U145" s="41">
        <v>1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4"/>
      <c r="AM145" s="72">
        <v>215</v>
      </c>
      <c r="AN145" s="64"/>
    </row>
    <row r="146" spans="1:40" ht="15.75" thickBot="1" x14ac:dyDescent="0.3">
      <c r="A146" s="114">
        <v>122</v>
      </c>
      <c r="B146" s="250"/>
      <c r="C146" s="112" t="s">
        <v>80</v>
      </c>
      <c r="D146" s="41">
        <v>27</v>
      </c>
      <c r="E146" s="41">
        <v>9</v>
      </c>
      <c r="F146" s="41">
        <v>307</v>
      </c>
      <c r="G146" s="41">
        <v>24</v>
      </c>
      <c r="H146" s="41">
        <v>0</v>
      </c>
      <c r="I146" s="41">
        <v>2</v>
      </c>
      <c r="J146" s="41">
        <v>369</v>
      </c>
      <c r="K146" s="42">
        <v>1</v>
      </c>
      <c r="L146" s="42">
        <v>0</v>
      </c>
      <c r="M146" s="42">
        <v>6</v>
      </c>
      <c r="N146" s="42">
        <v>4</v>
      </c>
      <c r="O146" s="42">
        <v>2</v>
      </c>
      <c r="P146" s="42">
        <v>0</v>
      </c>
      <c r="Q146" s="42">
        <v>0</v>
      </c>
      <c r="R146" s="42">
        <v>0.75</v>
      </c>
      <c r="S146" s="42">
        <v>0</v>
      </c>
      <c r="T146" s="42">
        <v>0</v>
      </c>
      <c r="U146" s="42">
        <v>1.5</v>
      </c>
      <c r="V146" s="42">
        <v>0</v>
      </c>
      <c r="W146" s="42">
        <v>1</v>
      </c>
      <c r="X146" s="42">
        <v>0</v>
      </c>
      <c r="Y146" s="42">
        <v>1</v>
      </c>
      <c r="Z146" s="42">
        <v>0</v>
      </c>
      <c r="AA146" s="42">
        <v>0</v>
      </c>
      <c r="AB146" s="42">
        <v>0</v>
      </c>
      <c r="AC146" s="42">
        <v>2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1</v>
      </c>
      <c r="AJ146" s="42">
        <v>0</v>
      </c>
      <c r="AK146" s="42">
        <v>0</v>
      </c>
      <c r="AL146" s="44"/>
      <c r="AM146" s="72">
        <v>224</v>
      </c>
      <c r="AN146" s="67"/>
    </row>
    <row r="147" spans="1:40" x14ac:dyDescent="0.25">
      <c r="A147" s="6">
        <v>123</v>
      </c>
      <c r="B147" s="250"/>
      <c r="C147" s="112" t="s">
        <v>81</v>
      </c>
      <c r="D147" s="42">
        <v>60</v>
      </c>
      <c r="E147" s="42">
        <v>40</v>
      </c>
      <c r="F147" s="42">
        <v>229</v>
      </c>
      <c r="G147" s="42">
        <v>9</v>
      </c>
      <c r="H147" s="42">
        <v>0</v>
      </c>
      <c r="I147" s="42">
        <v>104</v>
      </c>
      <c r="J147" s="41">
        <v>442</v>
      </c>
      <c r="K147" s="42">
        <v>0</v>
      </c>
      <c r="L147" s="42">
        <v>0</v>
      </c>
      <c r="M147" s="42">
        <v>22</v>
      </c>
      <c r="N147" s="42">
        <v>20</v>
      </c>
      <c r="O147" s="42">
        <v>2</v>
      </c>
      <c r="P147" s="42">
        <v>0</v>
      </c>
      <c r="Q147" s="42">
        <v>0</v>
      </c>
      <c r="R147" s="42">
        <v>8.39</v>
      </c>
      <c r="S147" s="42">
        <v>3.84</v>
      </c>
      <c r="T147" s="42">
        <v>0</v>
      </c>
      <c r="U147" s="42">
        <v>9.1</v>
      </c>
      <c r="V147" s="42">
        <v>0</v>
      </c>
      <c r="W147" s="42">
        <v>6</v>
      </c>
      <c r="X147" s="42">
        <v>0</v>
      </c>
      <c r="Y147" s="42">
        <v>1</v>
      </c>
      <c r="Z147" s="42">
        <v>0</v>
      </c>
      <c r="AA147" s="42">
        <v>0</v>
      </c>
      <c r="AB147" s="42">
        <v>0</v>
      </c>
      <c r="AC147" s="42">
        <v>2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4"/>
      <c r="AM147" s="72">
        <v>211</v>
      </c>
      <c r="AN147" s="65"/>
    </row>
    <row r="148" spans="1:40" ht="15.75" thickBot="1" x14ac:dyDescent="0.3">
      <c r="A148" s="114">
        <v>124</v>
      </c>
      <c r="B148" s="250"/>
      <c r="C148" s="112" t="s">
        <v>82</v>
      </c>
      <c r="D148" s="41">
        <v>30</v>
      </c>
      <c r="E148" s="41">
        <v>17</v>
      </c>
      <c r="F148" s="41">
        <v>210</v>
      </c>
      <c r="G148" s="41">
        <v>8</v>
      </c>
      <c r="H148" s="41">
        <v>0</v>
      </c>
      <c r="I148" s="41">
        <v>10</v>
      </c>
      <c r="J148" s="41">
        <v>275</v>
      </c>
      <c r="K148" s="42">
        <v>0</v>
      </c>
      <c r="L148" s="42">
        <v>0</v>
      </c>
      <c r="M148" s="42">
        <v>28</v>
      </c>
      <c r="N148" s="42">
        <v>26</v>
      </c>
      <c r="O148" s="42">
        <v>2</v>
      </c>
      <c r="P148" s="42">
        <v>0</v>
      </c>
      <c r="Q148" s="42">
        <v>1</v>
      </c>
      <c r="R148" s="42">
        <v>16.119999999999997</v>
      </c>
      <c r="S148" s="42">
        <v>6.6099999999999994</v>
      </c>
      <c r="T148" s="42">
        <v>7.26</v>
      </c>
      <c r="U148" s="42">
        <v>4.5</v>
      </c>
      <c r="V148" s="42">
        <v>0</v>
      </c>
      <c r="W148" s="42">
        <v>4</v>
      </c>
      <c r="X148" s="42">
        <v>0</v>
      </c>
      <c r="Y148" s="42">
        <v>0</v>
      </c>
      <c r="Z148" s="42">
        <v>1</v>
      </c>
      <c r="AA148" s="42">
        <v>0</v>
      </c>
      <c r="AB148" s="42">
        <v>0</v>
      </c>
      <c r="AC148" s="42">
        <v>2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4"/>
      <c r="AM148" s="73">
        <v>226</v>
      </c>
      <c r="AN148" s="65"/>
    </row>
    <row r="149" spans="1:40" x14ac:dyDescent="0.25">
      <c r="A149" s="6">
        <v>125</v>
      </c>
      <c r="B149" s="250"/>
      <c r="C149" s="112" t="s">
        <v>83</v>
      </c>
      <c r="D149" s="41">
        <v>6</v>
      </c>
      <c r="E149" s="41">
        <v>45</v>
      </c>
      <c r="F149" s="41">
        <v>171</v>
      </c>
      <c r="G149" s="41">
        <v>0</v>
      </c>
      <c r="H149" s="41">
        <v>52</v>
      </c>
      <c r="I149" s="41">
        <v>137</v>
      </c>
      <c r="J149" s="41">
        <v>411</v>
      </c>
      <c r="K149" s="42">
        <v>0</v>
      </c>
      <c r="L149" s="42">
        <v>0</v>
      </c>
      <c r="M149" s="42">
        <v>8</v>
      </c>
      <c r="N149" s="42">
        <v>8</v>
      </c>
      <c r="O149" s="42">
        <v>0</v>
      </c>
      <c r="P149" s="42">
        <v>0</v>
      </c>
      <c r="Q149" s="42">
        <v>0</v>
      </c>
      <c r="R149" s="42">
        <v>4.25</v>
      </c>
      <c r="S149" s="42">
        <v>0</v>
      </c>
      <c r="T149" s="42">
        <v>0</v>
      </c>
      <c r="U149" s="42">
        <v>8.5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4"/>
      <c r="AM149" s="73">
        <v>177</v>
      </c>
      <c r="AN149" s="65"/>
    </row>
    <row r="150" spans="1:40" ht="15.75" thickBot="1" x14ac:dyDescent="0.3">
      <c r="A150" s="114">
        <v>126</v>
      </c>
      <c r="B150" s="250"/>
      <c r="C150" s="112" t="s">
        <v>84</v>
      </c>
      <c r="D150" s="41">
        <v>4</v>
      </c>
      <c r="E150" s="41">
        <v>22</v>
      </c>
      <c r="F150" s="41">
        <v>87</v>
      </c>
      <c r="G150" s="41">
        <v>69</v>
      </c>
      <c r="H150" s="41">
        <v>0</v>
      </c>
      <c r="I150" s="41">
        <v>0</v>
      </c>
      <c r="J150" s="41">
        <v>182</v>
      </c>
      <c r="K150" s="42">
        <v>0</v>
      </c>
      <c r="L150" s="42">
        <v>0</v>
      </c>
      <c r="M150" s="42">
        <v>6</v>
      </c>
      <c r="N150" s="42">
        <v>6</v>
      </c>
      <c r="O150" s="42">
        <v>0</v>
      </c>
      <c r="P150" s="42">
        <v>0</v>
      </c>
      <c r="Q150" s="42">
        <v>0</v>
      </c>
      <c r="R150" s="42">
        <v>1.75</v>
      </c>
      <c r="S150" s="42">
        <v>0</v>
      </c>
      <c r="T150" s="42">
        <v>0</v>
      </c>
      <c r="U150" s="42">
        <v>3.5</v>
      </c>
      <c r="V150" s="42">
        <v>0</v>
      </c>
      <c r="W150" s="42">
        <v>2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4"/>
      <c r="AM150" s="73">
        <v>186</v>
      </c>
      <c r="AN150" s="65"/>
    </row>
    <row r="151" spans="1:40" x14ac:dyDescent="0.25">
      <c r="A151" s="6">
        <v>127</v>
      </c>
      <c r="B151" s="250"/>
      <c r="C151" s="112" t="s">
        <v>85</v>
      </c>
      <c r="D151" s="41">
        <v>27</v>
      </c>
      <c r="E151" s="41">
        <v>40</v>
      </c>
      <c r="F151" s="41">
        <v>207</v>
      </c>
      <c r="G151" s="41">
        <v>43</v>
      </c>
      <c r="H151" s="41">
        <v>0</v>
      </c>
      <c r="I151" s="41">
        <v>48</v>
      </c>
      <c r="J151" s="41">
        <v>365</v>
      </c>
      <c r="K151" s="42">
        <v>2</v>
      </c>
      <c r="L151" s="42">
        <v>0</v>
      </c>
      <c r="M151" s="42">
        <v>7</v>
      </c>
      <c r="N151" s="42">
        <v>7</v>
      </c>
      <c r="O151" s="42">
        <v>0</v>
      </c>
      <c r="P151" s="42">
        <v>0</v>
      </c>
      <c r="Q151" s="42">
        <v>0</v>
      </c>
      <c r="R151" s="42">
        <v>9</v>
      </c>
      <c r="S151" s="42">
        <v>0</v>
      </c>
      <c r="T151" s="42">
        <v>0</v>
      </c>
      <c r="U151" s="42">
        <v>18</v>
      </c>
      <c r="V151" s="42">
        <v>0</v>
      </c>
      <c r="W151" s="42">
        <v>0</v>
      </c>
      <c r="X151" s="42">
        <v>0</v>
      </c>
      <c r="Y151" s="42">
        <v>0</v>
      </c>
      <c r="Z151" s="42">
        <v>1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4"/>
      <c r="AM151" s="72">
        <v>252</v>
      </c>
      <c r="AN151" s="65"/>
    </row>
    <row r="152" spans="1:40" ht="15.75" thickBot="1" x14ac:dyDescent="0.3">
      <c r="A152" s="114">
        <v>128</v>
      </c>
      <c r="B152" s="250"/>
      <c r="C152" s="112" t="s">
        <v>86</v>
      </c>
      <c r="D152" s="41">
        <v>24</v>
      </c>
      <c r="E152" s="41">
        <v>34</v>
      </c>
      <c r="F152" s="41">
        <v>401</v>
      </c>
      <c r="G152" s="41">
        <v>46</v>
      </c>
      <c r="H152" s="41">
        <v>2</v>
      </c>
      <c r="I152" s="41">
        <v>124</v>
      </c>
      <c r="J152" s="41">
        <v>631</v>
      </c>
      <c r="K152" s="42">
        <v>2</v>
      </c>
      <c r="L152" s="42">
        <v>0</v>
      </c>
      <c r="M152" s="42">
        <v>20</v>
      </c>
      <c r="N152" s="42">
        <v>20</v>
      </c>
      <c r="O152" s="42">
        <v>0</v>
      </c>
      <c r="P152" s="42">
        <v>0</v>
      </c>
      <c r="Q152" s="42">
        <v>0</v>
      </c>
      <c r="R152" s="42">
        <v>5.8599999999999994</v>
      </c>
      <c r="S152" s="42">
        <v>0</v>
      </c>
      <c r="T152" s="41">
        <v>4.3099999999999996</v>
      </c>
      <c r="U152" s="42">
        <v>3.0999999999999996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4"/>
      <c r="AM152" s="72">
        <v>200</v>
      </c>
      <c r="AN152" s="65"/>
    </row>
    <row r="153" spans="1:40" ht="15.75" thickBot="1" x14ac:dyDescent="0.3">
      <c r="A153" s="6">
        <v>129</v>
      </c>
      <c r="B153" s="250"/>
      <c r="C153" s="150" t="s">
        <v>87</v>
      </c>
      <c r="D153" s="74">
        <v>34</v>
      </c>
      <c r="E153" s="74">
        <v>48</v>
      </c>
      <c r="F153" s="74">
        <v>301</v>
      </c>
      <c r="G153" s="74">
        <v>51</v>
      </c>
      <c r="H153" s="74">
        <v>0</v>
      </c>
      <c r="I153" s="74">
        <v>175</v>
      </c>
      <c r="J153" s="41">
        <v>609</v>
      </c>
      <c r="K153" s="74">
        <v>1</v>
      </c>
      <c r="L153" s="74">
        <v>0</v>
      </c>
      <c r="M153" s="74">
        <v>8</v>
      </c>
      <c r="N153" s="74">
        <v>8</v>
      </c>
      <c r="O153" s="74">
        <v>0</v>
      </c>
      <c r="P153" s="74">
        <v>0</v>
      </c>
      <c r="Q153" s="74">
        <v>0</v>
      </c>
      <c r="R153" s="74">
        <v>5.0500000000000007</v>
      </c>
      <c r="S153" s="74">
        <v>0</v>
      </c>
      <c r="T153" s="74">
        <v>0</v>
      </c>
      <c r="U153" s="75">
        <v>10.100000000000001</v>
      </c>
      <c r="V153" s="74">
        <v>0</v>
      </c>
      <c r="W153" s="74">
        <v>0</v>
      </c>
      <c r="X153" s="74">
        <v>0</v>
      </c>
      <c r="Y153" s="74">
        <v>2</v>
      </c>
      <c r="Z153" s="74">
        <v>0</v>
      </c>
      <c r="AA153" s="74">
        <v>0</v>
      </c>
      <c r="AB153" s="74">
        <v>0</v>
      </c>
      <c r="AC153" s="74">
        <v>0</v>
      </c>
      <c r="AD153" s="74">
        <v>0</v>
      </c>
      <c r="AE153" s="74">
        <v>0</v>
      </c>
      <c r="AF153" s="74">
        <v>0</v>
      </c>
      <c r="AG153" s="74">
        <v>0</v>
      </c>
      <c r="AH153" s="74">
        <v>0</v>
      </c>
      <c r="AI153" s="74">
        <v>0</v>
      </c>
      <c r="AJ153" s="74">
        <v>0</v>
      </c>
      <c r="AK153" s="74">
        <v>0</v>
      </c>
      <c r="AL153" s="74"/>
      <c r="AM153" s="76">
        <v>184</v>
      </c>
      <c r="AN153" s="65"/>
    </row>
    <row r="154" spans="1:40" ht="15.75" thickBot="1" x14ac:dyDescent="0.3">
      <c r="A154" s="151"/>
      <c r="B154" s="251" t="s">
        <v>51</v>
      </c>
      <c r="C154" s="236"/>
      <c r="D154" s="46">
        <f t="shared" ref="D154:I154" si="16">SUM(D137:D153)</f>
        <v>841</v>
      </c>
      <c r="E154" s="47">
        <f t="shared" si="16"/>
        <v>938</v>
      </c>
      <c r="F154" s="47">
        <f t="shared" si="16"/>
        <v>3494</v>
      </c>
      <c r="G154" s="47">
        <f t="shared" si="16"/>
        <v>768</v>
      </c>
      <c r="H154" s="47">
        <f t="shared" si="16"/>
        <v>215</v>
      </c>
      <c r="I154" s="47">
        <f t="shared" si="16"/>
        <v>1022</v>
      </c>
      <c r="J154" s="47">
        <f>SUM(D154:I154)</f>
        <v>7278</v>
      </c>
      <c r="K154" s="47">
        <f t="shared" ref="K154:AK154" si="17">SUM(K137:K153)</f>
        <v>18</v>
      </c>
      <c r="L154" s="47">
        <f t="shared" si="17"/>
        <v>7</v>
      </c>
      <c r="M154" s="47">
        <f t="shared" si="17"/>
        <v>260</v>
      </c>
      <c r="N154" s="47">
        <f t="shared" si="17"/>
        <v>252</v>
      </c>
      <c r="O154" s="47">
        <f t="shared" si="17"/>
        <v>8</v>
      </c>
      <c r="P154" s="47">
        <f t="shared" si="17"/>
        <v>0</v>
      </c>
      <c r="Q154" s="47">
        <f t="shared" si="17"/>
        <v>1</v>
      </c>
      <c r="R154" s="48">
        <f t="shared" si="17"/>
        <v>874.46</v>
      </c>
      <c r="S154" s="48">
        <f t="shared" si="17"/>
        <v>11.02</v>
      </c>
      <c r="T154" s="47">
        <f t="shared" si="17"/>
        <v>27.319999999999997</v>
      </c>
      <c r="U154" s="48">
        <f t="shared" si="17"/>
        <v>448.24000000000007</v>
      </c>
      <c r="V154" s="47">
        <f t="shared" si="17"/>
        <v>0</v>
      </c>
      <c r="W154" s="47">
        <f t="shared" si="17"/>
        <v>17</v>
      </c>
      <c r="X154" s="47">
        <f t="shared" si="17"/>
        <v>0</v>
      </c>
      <c r="Y154" s="47">
        <f t="shared" si="17"/>
        <v>14</v>
      </c>
      <c r="Z154" s="47">
        <f t="shared" si="17"/>
        <v>6</v>
      </c>
      <c r="AA154" s="47">
        <f t="shared" si="17"/>
        <v>0</v>
      </c>
      <c r="AB154" s="47">
        <f t="shared" si="17"/>
        <v>0</v>
      </c>
      <c r="AC154" s="47">
        <f t="shared" si="17"/>
        <v>6</v>
      </c>
      <c r="AD154" s="47">
        <f t="shared" si="17"/>
        <v>0</v>
      </c>
      <c r="AE154" s="47">
        <f t="shared" si="17"/>
        <v>0</v>
      </c>
      <c r="AF154" s="47">
        <f t="shared" si="17"/>
        <v>2</v>
      </c>
      <c r="AG154" s="47">
        <f t="shared" si="17"/>
        <v>120</v>
      </c>
      <c r="AH154" s="47">
        <f t="shared" si="17"/>
        <v>0</v>
      </c>
      <c r="AI154" s="47">
        <f t="shared" si="17"/>
        <v>2</v>
      </c>
      <c r="AJ154" s="47">
        <f t="shared" si="17"/>
        <v>0</v>
      </c>
      <c r="AK154" s="47">
        <f t="shared" si="17"/>
        <v>0</v>
      </c>
      <c r="AL154" s="49"/>
      <c r="AM154" s="50">
        <f>SUM(AM137:AM153)</f>
        <v>3813</v>
      </c>
      <c r="AN154" s="67"/>
    </row>
    <row r="155" spans="1:40" x14ac:dyDescent="0.25">
      <c r="A155" s="111">
        <v>130</v>
      </c>
      <c r="B155" s="263" t="s">
        <v>91</v>
      </c>
      <c r="C155" s="69" t="s">
        <v>205</v>
      </c>
      <c r="D155" s="69">
        <v>84</v>
      </c>
      <c r="E155" s="69">
        <v>132</v>
      </c>
      <c r="F155" s="69">
        <v>202</v>
      </c>
      <c r="G155" s="69">
        <v>106</v>
      </c>
      <c r="H155" s="69">
        <v>86</v>
      </c>
      <c r="I155" s="69">
        <v>115</v>
      </c>
      <c r="J155" s="69">
        <v>725</v>
      </c>
      <c r="K155" s="69"/>
      <c r="L155" s="69"/>
      <c r="M155" s="69">
        <v>12</v>
      </c>
      <c r="N155" s="69">
        <v>12</v>
      </c>
      <c r="O155" s="69"/>
      <c r="P155" s="69"/>
      <c r="Q155" s="69"/>
      <c r="R155" s="69">
        <v>1.1000000000000001</v>
      </c>
      <c r="S155" s="69">
        <v>0</v>
      </c>
      <c r="T155" s="69">
        <v>0.5</v>
      </c>
      <c r="U155" s="69">
        <v>1</v>
      </c>
      <c r="V155" s="69">
        <v>50</v>
      </c>
      <c r="W155" s="69">
        <v>0</v>
      </c>
      <c r="X155" s="69">
        <v>0</v>
      </c>
      <c r="Y155" s="69">
        <v>0</v>
      </c>
      <c r="Z155" s="69">
        <v>0</v>
      </c>
      <c r="AA155" s="69"/>
      <c r="AB155" s="69"/>
      <c r="AC155" s="69"/>
      <c r="AD155" s="69"/>
      <c r="AE155" s="69"/>
      <c r="AF155" s="69"/>
      <c r="AG155" s="69"/>
      <c r="AH155" s="69"/>
      <c r="AI155" s="69"/>
      <c r="AJ155" s="69"/>
      <c r="AK155" s="69"/>
      <c r="AL155" s="69"/>
      <c r="AM155" s="31">
        <v>224</v>
      </c>
      <c r="AN155" s="124"/>
    </row>
    <row r="156" spans="1:40" ht="15.75" thickBot="1" x14ac:dyDescent="0.3">
      <c r="A156" s="71">
        <v>131</v>
      </c>
      <c r="B156" s="264"/>
      <c r="C156" s="14" t="s">
        <v>206</v>
      </c>
      <c r="D156" s="14">
        <v>27</v>
      </c>
      <c r="E156" s="14">
        <v>176</v>
      </c>
      <c r="F156" s="14">
        <v>153</v>
      </c>
      <c r="G156" s="14">
        <v>50</v>
      </c>
      <c r="H156" s="14">
        <v>57</v>
      </c>
      <c r="I156" s="14">
        <v>128</v>
      </c>
      <c r="J156" s="14">
        <v>591</v>
      </c>
      <c r="K156" s="14"/>
      <c r="L156" s="14"/>
      <c r="M156" s="14">
        <v>25</v>
      </c>
      <c r="N156" s="14">
        <v>25</v>
      </c>
      <c r="O156" s="14"/>
      <c r="P156" s="14"/>
      <c r="Q156" s="14"/>
      <c r="R156" s="14">
        <v>2.64</v>
      </c>
      <c r="S156" s="14">
        <v>0</v>
      </c>
      <c r="T156" s="14">
        <v>0</v>
      </c>
      <c r="U156" s="14">
        <v>4.3999999999999995</v>
      </c>
      <c r="V156" s="14">
        <v>0</v>
      </c>
      <c r="W156" s="14">
        <v>0</v>
      </c>
      <c r="X156" s="14">
        <v>0</v>
      </c>
      <c r="Y156" s="14">
        <v>1</v>
      </c>
      <c r="Z156" s="14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22">
        <v>300</v>
      </c>
      <c r="AN156" s="125"/>
    </row>
    <row r="157" spans="1:40" x14ac:dyDescent="0.25">
      <c r="A157" s="111">
        <v>132</v>
      </c>
      <c r="B157" s="264"/>
      <c r="C157" s="69" t="s">
        <v>207</v>
      </c>
      <c r="D157" s="14">
        <v>55</v>
      </c>
      <c r="E157" s="14">
        <v>197</v>
      </c>
      <c r="F157" s="14">
        <v>134</v>
      </c>
      <c r="G157" s="14">
        <v>234</v>
      </c>
      <c r="H157" s="14">
        <v>13</v>
      </c>
      <c r="I157" s="14">
        <v>215</v>
      </c>
      <c r="J157" s="14">
        <v>848</v>
      </c>
      <c r="K157" s="14"/>
      <c r="L157" s="14"/>
      <c r="M157" s="14">
        <v>64</v>
      </c>
      <c r="N157" s="14">
        <v>62</v>
      </c>
      <c r="O157" s="14"/>
      <c r="P157" s="14"/>
      <c r="Q157" s="14"/>
      <c r="R157" s="14">
        <v>16.2</v>
      </c>
      <c r="S157" s="14">
        <v>0</v>
      </c>
      <c r="T157" s="14">
        <v>0</v>
      </c>
      <c r="U157" s="14">
        <v>27</v>
      </c>
      <c r="V157" s="14">
        <v>10.700000000000001</v>
      </c>
      <c r="W157" s="14">
        <v>0</v>
      </c>
      <c r="X157" s="14">
        <v>0</v>
      </c>
      <c r="Y157" s="14">
        <v>0</v>
      </c>
      <c r="Z157" s="14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22">
        <v>324</v>
      </c>
      <c r="AN157" s="125"/>
    </row>
    <row r="158" spans="1:40" ht="15.75" thickBot="1" x14ac:dyDescent="0.3">
      <c r="A158" s="71">
        <v>133</v>
      </c>
      <c r="B158" s="264"/>
      <c r="C158" s="14" t="s">
        <v>208</v>
      </c>
      <c r="D158" s="14">
        <v>43</v>
      </c>
      <c r="E158" s="14">
        <v>95</v>
      </c>
      <c r="F158" s="14">
        <v>117</v>
      </c>
      <c r="G158" s="14">
        <v>75</v>
      </c>
      <c r="H158" s="14">
        <v>80</v>
      </c>
      <c r="I158" s="14">
        <v>134</v>
      </c>
      <c r="J158" s="14">
        <v>544</v>
      </c>
      <c r="K158" s="14"/>
      <c r="L158" s="14"/>
      <c r="M158" s="14">
        <v>35</v>
      </c>
      <c r="N158" s="14">
        <v>35</v>
      </c>
      <c r="O158" s="14"/>
      <c r="P158" s="14"/>
      <c r="Q158" s="14"/>
      <c r="R158" s="14">
        <v>8.3999999999999986</v>
      </c>
      <c r="S158" s="14">
        <v>1.5</v>
      </c>
      <c r="T158" s="14">
        <v>0</v>
      </c>
      <c r="U158" s="14">
        <v>11.5</v>
      </c>
      <c r="V158" s="14">
        <v>18</v>
      </c>
      <c r="W158" s="14">
        <v>0</v>
      </c>
      <c r="X158" s="14">
        <v>4</v>
      </c>
      <c r="Y158" s="14">
        <v>4</v>
      </c>
      <c r="Z158" s="14">
        <v>1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22">
        <v>271</v>
      </c>
      <c r="AN158" s="125"/>
    </row>
    <row r="159" spans="1:40" x14ac:dyDescent="0.25">
      <c r="A159" s="111">
        <v>134</v>
      </c>
      <c r="B159" s="264"/>
      <c r="C159" s="69" t="s">
        <v>209</v>
      </c>
      <c r="D159" s="14">
        <v>49</v>
      </c>
      <c r="E159" s="14">
        <v>127</v>
      </c>
      <c r="F159" s="14">
        <v>134</v>
      </c>
      <c r="G159" s="14">
        <v>279</v>
      </c>
      <c r="H159" s="14">
        <v>76</v>
      </c>
      <c r="I159" s="14">
        <v>95</v>
      </c>
      <c r="J159" s="14">
        <v>760</v>
      </c>
      <c r="K159" s="14"/>
      <c r="L159" s="14"/>
      <c r="M159" s="14">
        <v>12</v>
      </c>
      <c r="N159" s="14">
        <v>12</v>
      </c>
      <c r="O159" s="14"/>
      <c r="P159" s="14"/>
      <c r="Q159" s="14"/>
      <c r="R159" s="14">
        <v>0.72</v>
      </c>
      <c r="S159" s="14">
        <v>0</v>
      </c>
      <c r="T159" s="14">
        <v>0</v>
      </c>
      <c r="U159" s="14">
        <v>1.2</v>
      </c>
      <c r="V159" s="14">
        <v>543</v>
      </c>
      <c r="W159" s="14">
        <v>0</v>
      </c>
      <c r="X159" s="14">
        <v>0</v>
      </c>
      <c r="Y159" s="14">
        <v>0</v>
      </c>
      <c r="Z159" s="14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22">
        <v>271</v>
      </c>
      <c r="AN159" s="125"/>
    </row>
    <row r="160" spans="1:40" ht="15.75" thickBot="1" x14ac:dyDescent="0.3">
      <c r="A160" s="110">
        <v>135</v>
      </c>
      <c r="B160" s="265"/>
      <c r="C160" s="19" t="s">
        <v>210</v>
      </c>
      <c r="D160" s="14">
        <v>50</v>
      </c>
      <c r="E160" s="14">
        <v>117</v>
      </c>
      <c r="F160" s="14">
        <v>306</v>
      </c>
      <c r="G160" s="14">
        <v>238</v>
      </c>
      <c r="H160" s="14">
        <v>209</v>
      </c>
      <c r="I160" s="14">
        <v>224</v>
      </c>
      <c r="J160" s="14">
        <v>1144</v>
      </c>
      <c r="K160" s="14"/>
      <c r="L160" s="14"/>
      <c r="M160" s="14">
        <v>20</v>
      </c>
      <c r="N160" s="14">
        <v>20</v>
      </c>
      <c r="O160" s="14"/>
      <c r="P160" s="14"/>
      <c r="Q160" s="14"/>
      <c r="R160" s="14">
        <v>3.2999999999999994</v>
      </c>
      <c r="S160" s="14">
        <v>0</v>
      </c>
      <c r="T160" s="14">
        <v>0</v>
      </c>
      <c r="U160" s="14">
        <v>5.5</v>
      </c>
      <c r="V160" s="14">
        <v>0</v>
      </c>
      <c r="W160" s="14">
        <v>2</v>
      </c>
      <c r="X160" s="14">
        <v>1</v>
      </c>
      <c r="Y160" s="14">
        <v>1</v>
      </c>
      <c r="Z160" s="14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22">
        <v>210</v>
      </c>
      <c r="AN160" s="125"/>
    </row>
    <row r="161" spans="1:41" ht="15.75" thickBot="1" x14ac:dyDescent="0.3">
      <c r="A161" s="149"/>
      <c r="B161" s="261" t="s">
        <v>51</v>
      </c>
      <c r="C161" s="262"/>
      <c r="D161" s="148">
        <v>308</v>
      </c>
      <c r="E161" s="66">
        <v>844</v>
      </c>
      <c r="F161" s="66">
        <v>1046</v>
      </c>
      <c r="G161" s="66">
        <v>982</v>
      </c>
      <c r="H161" s="66">
        <v>521</v>
      </c>
      <c r="I161" s="66">
        <v>911</v>
      </c>
      <c r="J161" s="66">
        <v>4612</v>
      </c>
      <c r="K161" s="66">
        <v>0</v>
      </c>
      <c r="L161" s="66">
        <v>0</v>
      </c>
      <c r="M161" s="66">
        <v>168</v>
      </c>
      <c r="N161" s="66">
        <v>166</v>
      </c>
      <c r="O161" s="66">
        <v>0</v>
      </c>
      <c r="P161" s="66">
        <v>0</v>
      </c>
      <c r="Q161" s="66">
        <v>0</v>
      </c>
      <c r="R161" s="66">
        <v>32.359999999999992</v>
      </c>
      <c r="S161" s="66">
        <v>1.5</v>
      </c>
      <c r="T161" s="66">
        <v>0.5</v>
      </c>
      <c r="U161" s="66">
        <v>50.6</v>
      </c>
      <c r="V161" s="66">
        <v>621.70000000000005</v>
      </c>
      <c r="W161" s="66">
        <v>2</v>
      </c>
      <c r="X161" s="66">
        <v>5</v>
      </c>
      <c r="Y161" s="66">
        <v>6</v>
      </c>
      <c r="Z161" s="66">
        <v>1</v>
      </c>
      <c r="AA161" s="66">
        <v>0</v>
      </c>
      <c r="AB161" s="66">
        <v>0</v>
      </c>
      <c r="AC161" s="66">
        <v>0</v>
      </c>
      <c r="AD161" s="66">
        <v>0</v>
      </c>
      <c r="AE161" s="66">
        <v>0</v>
      </c>
      <c r="AF161" s="66">
        <v>0</v>
      </c>
      <c r="AG161" s="66">
        <v>0</v>
      </c>
      <c r="AH161" s="66">
        <v>0</v>
      </c>
      <c r="AI161" s="66">
        <v>0</v>
      </c>
      <c r="AJ161" s="66">
        <v>0</v>
      </c>
      <c r="AK161" s="66">
        <v>0</v>
      </c>
      <c r="AL161" s="66"/>
      <c r="AM161" s="20">
        <v>1600</v>
      </c>
      <c r="AN161" s="126"/>
    </row>
    <row r="162" spans="1:41" x14ac:dyDescent="0.25">
      <c r="A162" s="111">
        <v>136</v>
      </c>
      <c r="B162" s="256" t="s">
        <v>92</v>
      </c>
      <c r="C162" s="69" t="s">
        <v>211</v>
      </c>
      <c r="D162" s="69">
        <v>108</v>
      </c>
      <c r="E162" s="69">
        <v>69</v>
      </c>
      <c r="F162" s="69">
        <v>159</v>
      </c>
      <c r="G162" s="69">
        <v>87</v>
      </c>
      <c r="H162" s="69">
        <v>13</v>
      </c>
      <c r="I162" s="69">
        <v>240</v>
      </c>
      <c r="J162" s="69">
        <v>676</v>
      </c>
      <c r="K162" s="69"/>
      <c r="L162" s="69"/>
      <c r="M162" s="69">
        <v>22</v>
      </c>
      <c r="N162" s="69">
        <v>18</v>
      </c>
      <c r="O162" s="69"/>
      <c r="P162" s="69"/>
      <c r="Q162" s="69"/>
      <c r="R162" s="69">
        <v>1.65</v>
      </c>
      <c r="S162" s="69">
        <v>0</v>
      </c>
      <c r="T162" s="69">
        <v>0</v>
      </c>
      <c r="U162" s="69">
        <v>3</v>
      </c>
      <c r="V162" s="69">
        <v>0</v>
      </c>
      <c r="W162" s="69">
        <v>0</v>
      </c>
      <c r="X162" s="69">
        <v>0</v>
      </c>
      <c r="Y162" s="69">
        <v>0</v>
      </c>
      <c r="Z162" s="69">
        <v>0</v>
      </c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31">
        <v>272</v>
      </c>
      <c r="AN162" s="124"/>
    </row>
    <row r="163" spans="1:41" ht="15.75" thickBot="1" x14ac:dyDescent="0.3">
      <c r="A163" s="71">
        <v>137</v>
      </c>
      <c r="B163" s="257"/>
      <c r="C163" s="14" t="s">
        <v>212</v>
      </c>
      <c r="D163" s="14">
        <v>76</v>
      </c>
      <c r="E163" s="14">
        <v>119</v>
      </c>
      <c r="F163" s="14">
        <v>139</v>
      </c>
      <c r="G163" s="14">
        <v>49</v>
      </c>
      <c r="H163" s="14">
        <v>122</v>
      </c>
      <c r="I163" s="14">
        <v>87</v>
      </c>
      <c r="J163" s="14">
        <v>592</v>
      </c>
      <c r="K163" s="14"/>
      <c r="L163" s="14"/>
      <c r="M163" s="14">
        <v>3</v>
      </c>
      <c r="N163" s="14">
        <v>3</v>
      </c>
      <c r="O163" s="14"/>
      <c r="P163" s="14"/>
      <c r="Q163" s="14"/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22">
        <v>239</v>
      </c>
      <c r="AN163" s="125"/>
    </row>
    <row r="164" spans="1:41" x14ac:dyDescent="0.25">
      <c r="A164" s="111">
        <v>138</v>
      </c>
      <c r="B164" s="257"/>
      <c r="C164" s="69" t="s">
        <v>213</v>
      </c>
      <c r="D164" s="14">
        <v>124</v>
      </c>
      <c r="E164" s="14">
        <v>80</v>
      </c>
      <c r="F164" s="14">
        <v>205</v>
      </c>
      <c r="G164" s="14">
        <v>312</v>
      </c>
      <c r="H164" s="14">
        <v>24</v>
      </c>
      <c r="I164" s="14">
        <v>179</v>
      </c>
      <c r="J164" s="14">
        <v>924</v>
      </c>
      <c r="K164" s="14"/>
      <c r="L164" s="14"/>
      <c r="M164" s="14">
        <v>8</v>
      </c>
      <c r="N164" s="14">
        <v>8</v>
      </c>
      <c r="O164" s="14"/>
      <c r="P164" s="14"/>
      <c r="Q164" s="14"/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22">
        <v>207</v>
      </c>
      <c r="AN164" s="125"/>
    </row>
    <row r="165" spans="1:41" ht="15.75" thickBot="1" x14ac:dyDescent="0.3">
      <c r="A165" s="71">
        <v>139</v>
      </c>
      <c r="B165" s="257"/>
      <c r="C165" s="14" t="s">
        <v>214</v>
      </c>
      <c r="D165" s="14">
        <v>195</v>
      </c>
      <c r="E165" s="14">
        <v>118</v>
      </c>
      <c r="F165" s="14">
        <v>245</v>
      </c>
      <c r="G165" s="14">
        <v>72</v>
      </c>
      <c r="H165" s="14">
        <v>0</v>
      </c>
      <c r="I165" s="14">
        <v>1119</v>
      </c>
      <c r="J165" s="14">
        <v>1749</v>
      </c>
      <c r="K165" s="14"/>
      <c r="L165" s="14"/>
      <c r="M165" s="14">
        <v>8</v>
      </c>
      <c r="N165" s="14">
        <v>8</v>
      </c>
      <c r="O165" s="14"/>
      <c r="P165" s="14"/>
      <c r="Q165" s="14"/>
      <c r="R165" s="14">
        <v>0.55000000000000004</v>
      </c>
      <c r="S165" s="14">
        <v>0</v>
      </c>
      <c r="T165" s="14">
        <v>0</v>
      </c>
      <c r="U165" s="14">
        <v>1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22">
        <v>217</v>
      </c>
      <c r="AN165" s="125"/>
    </row>
    <row r="166" spans="1:41" x14ac:dyDescent="0.25">
      <c r="A166" s="111">
        <v>140</v>
      </c>
      <c r="B166" s="257"/>
      <c r="C166" s="69" t="s">
        <v>215</v>
      </c>
      <c r="D166" s="14">
        <v>135</v>
      </c>
      <c r="E166" s="14">
        <v>117</v>
      </c>
      <c r="F166" s="14">
        <v>145</v>
      </c>
      <c r="G166" s="14">
        <v>57</v>
      </c>
      <c r="H166" s="14">
        <v>0</v>
      </c>
      <c r="I166" s="14">
        <v>161</v>
      </c>
      <c r="J166" s="14">
        <v>615</v>
      </c>
      <c r="K166" s="14"/>
      <c r="L166" s="14"/>
      <c r="M166" s="14">
        <v>14</v>
      </c>
      <c r="N166" s="14">
        <v>14</v>
      </c>
      <c r="O166" s="14"/>
      <c r="P166" s="14"/>
      <c r="Q166" s="14"/>
      <c r="R166" s="14">
        <v>0</v>
      </c>
      <c r="S166" s="14">
        <v>0</v>
      </c>
      <c r="T166" s="14">
        <v>0</v>
      </c>
      <c r="U166" s="14">
        <v>1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22">
        <v>352</v>
      </c>
      <c r="AN166" s="125"/>
    </row>
    <row r="167" spans="1:41" ht="15.75" thickBot="1" x14ac:dyDescent="0.3">
      <c r="A167" s="71">
        <v>141</v>
      </c>
      <c r="B167" s="257"/>
      <c r="C167" s="14" t="s">
        <v>216</v>
      </c>
      <c r="D167" s="14">
        <v>20</v>
      </c>
      <c r="E167" s="14">
        <v>129</v>
      </c>
      <c r="F167" s="14">
        <v>361</v>
      </c>
      <c r="G167" s="14">
        <v>0</v>
      </c>
      <c r="H167" s="14">
        <v>0</v>
      </c>
      <c r="I167" s="14">
        <v>180</v>
      </c>
      <c r="J167" s="14">
        <v>690</v>
      </c>
      <c r="K167" s="14"/>
      <c r="L167" s="14"/>
      <c r="M167" s="14">
        <v>17</v>
      </c>
      <c r="N167" s="14">
        <v>17</v>
      </c>
      <c r="O167" s="14"/>
      <c r="P167" s="14"/>
      <c r="Q167" s="14"/>
      <c r="R167" s="14">
        <v>11</v>
      </c>
      <c r="S167" s="14">
        <v>0</v>
      </c>
      <c r="T167" s="14">
        <v>0</v>
      </c>
      <c r="U167" s="14">
        <v>20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22">
        <v>231</v>
      </c>
      <c r="AN167" s="125"/>
    </row>
    <row r="168" spans="1:41" x14ac:dyDescent="0.25">
      <c r="A168" s="111">
        <v>142</v>
      </c>
      <c r="B168" s="258"/>
      <c r="C168" s="69" t="s">
        <v>217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/>
      <c r="L168" s="14"/>
      <c r="M168" s="14">
        <v>0</v>
      </c>
      <c r="N168" s="14">
        <v>0</v>
      </c>
      <c r="O168" s="14"/>
      <c r="P168" s="14"/>
      <c r="Q168" s="14"/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22">
        <v>0</v>
      </c>
      <c r="AN168" s="125"/>
    </row>
    <row r="169" spans="1:41" ht="15.75" thickBot="1" x14ac:dyDescent="0.3">
      <c r="A169" s="110"/>
      <c r="B169" s="139" t="s">
        <v>51</v>
      </c>
      <c r="C169" s="19"/>
      <c r="D169" s="19">
        <v>658</v>
      </c>
      <c r="E169" s="19">
        <v>632</v>
      </c>
      <c r="F169" s="19">
        <v>1254</v>
      </c>
      <c r="G169" s="19">
        <v>577</v>
      </c>
      <c r="H169" s="19">
        <v>159</v>
      </c>
      <c r="I169" s="19">
        <v>1966</v>
      </c>
      <c r="J169" s="19">
        <v>5246</v>
      </c>
      <c r="K169" s="19">
        <v>0</v>
      </c>
      <c r="L169" s="19">
        <v>0</v>
      </c>
      <c r="M169" s="19">
        <v>72</v>
      </c>
      <c r="N169" s="19">
        <v>68</v>
      </c>
      <c r="O169" s="19">
        <v>0</v>
      </c>
      <c r="P169" s="19">
        <v>0</v>
      </c>
      <c r="Q169" s="19">
        <v>0</v>
      </c>
      <c r="R169" s="19">
        <v>13.2</v>
      </c>
      <c r="S169" s="19">
        <v>0</v>
      </c>
      <c r="T169" s="19">
        <v>0</v>
      </c>
      <c r="U169" s="19">
        <v>25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/>
      <c r="AM169" s="23">
        <v>1518</v>
      </c>
      <c r="AN169" s="127"/>
    </row>
    <row r="170" spans="1:41" ht="15.75" thickBot="1" x14ac:dyDescent="0.3">
      <c r="A170" s="252" t="s">
        <v>100</v>
      </c>
      <c r="B170" s="253"/>
      <c r="C170" s="253"/>
      <c r="D170" s="141">
        <f>+D169+D161+D154+D136+D129+D121+D113+D106+D91+D81+D70+D62+D53+D45+D19+D36</f>
        <v>11937</v>
      </c>
      <c r="E170" s="141">
        <f t="shared" ref="E170:J170" si="18">+E169+E161+E154+E136+E129+E121+E113+E106+E91+E81+E70+E62+E53+E45+E36+E19</f>
        <v>12214</v>
      </c>
      <c r="F170" s="141">
        <f t="shared" si="18"/>
        <v>40767</v>
      </c>
      <c r="G170" s="141">
        <f t="shared" si="18"/>
        <v>7876</v>
      </c>
      <c r="H170" s="141">
        <f t="shared" si="18"/>
        <v>6587</v>
      </c>
      <c r="I170" s="141">
        <f t="shared" si="18"/>
        <v>25984</v>
      </c>
      <c r="J170" s="141">
        <f t="shared" si="18"/>
        <v>105365</v>
      </c>
      <c r="K170" s="141"/>
      <c r="L170" s="141"/>
      <c r="M170" s="141">
        <f>+M169+M161+M154+M136+M129+M121+M113+M106+M91+M81+M70+M62+M53+M45+M36+M19</f>
        <v>2305</v>
      </c>
      <c r="N170" s="141">
        <f>+N169+N161+N154+N136+N129+N121+N113+N106+N91+N81+N70+N62+N53+N45+N36+N19</f>
        <v>2238</v>
      </c>
      <c r="O170" s="141">
        <f>+O169+O161+O154+O106+O91+O81+O45+O36+O19</f>
        <v>39</v>
      </c>
      <c r="P170" s="141">
        <f>+P91+P70+P45+P19</f>
        <v>18</v>
      </c>
      <c r="Q170" s="141"/>
      <c r="R170" s="143">
        <f>+R169+R161+R154+R136+R129+R121+R113+R106+R91+R81+R70+R62+R53+R45+R36+R19</f>
        <v>2229.7120000000004</v>
      </c>
      <c r="S170" s="143">
        <f>+S161+S169+S154+S136+S129+S121+S113+S106+S91+S81+S70+S62+S53+S45+S36+S19</f>
        <v>27.990000000000002</v>
      </c>
      <c r="T170" s="141">
        <f>+T169+T161+T154+T136+T129+T121+T113+T106+T91+T81+T70+T62+T53+T45+T36+T19</f>
        <v>161.49</v>
      </c>
      <c r="U170" s="143">
        <f>+U169+U161+U154+U136+U129+U121+U113+U106+U91+U81+U70+U62+U53+U45+U36+U19</f>
        <v>1404.5</v>
      </c>
      <c r="V170" s="141">
        <f>+V169+V161+V154+V136+V129+V121+V113+V106+V91+V81+V70+V62+V53+V45+V36+V19</f>
        <v>628.70000000000005</v>
      </c>
      <c r="W170" s="141">
        <f>+W169+W161+W154+W136+W129+W121+W113+W106+W91+W81+W62+W53+W45+W36+W19</f>
        <v>71</v>
      </c>
      <c r="X170" s="141">
        <f>+X169+X161+X154+X136+X129+X62+X53+X45+X19</f>
        <v>19</v>
      </c>
      <c r="Y170" s="141">
        <f>+Y161+Y154+Y129+Y121+Y113+Y91+Y70+Y62+Y53+Y45+Y19</f>
        <v>104</v>
      </c>
      <c r="Z170" s="141">
        <f>+Z169+Z161+Z154+Z136+Z129+Z121+Z113+Z106+Z91+Z81+Z70+Z62+Z53+Z45+Z36+Z19</f>
        <v>65</v>
      </c>
      <c r="AA170" s="141">
        <f>+AA62+AA20</f>
        <v>1</v>
      </c>
      <c r="AB170" s="141">
        <f>+AB20</f>
        <v>0</v>
      </c>
      <c r="AC170" s="141">
        <f>+AC154+AC19</f>
        <v>6</v>
      </c>
      <c r="AD170" s="141">
        <f>+AD154+AD45+AD19</f>
        <v>5</v>
      </c>
      <c r="AE170" s="141">
        <f>+AE154+AE19</f>
        <v>0</v>
      </c>
      <c r="AF170" s="141">
        <f>+AF154+AF70+AF19</f>
        <v>4</v>
      </c>
      <c r="AG170" s="141">
        <f>+AG154+AG70+AG19</f>
        <v>160</v>
      </c>
      <c r="AH170" s="141">
        <f>+AH154+AH19+AH136</f>
        <v>4</v>
      </c>
      <c r="AI170" s="141">
        <f>+AI154+AI91+AI19</f>
        <v>3</v>
      </c>
      <c r="AJ170" s="141">
        <f>+AJ154+AJ19</f>
        <v>0</v>
      </c>
      <c r="AK170" s="141">
        <f>+AK154+AK19</f>
        <v>0</v>
      </c>
      <c r="AL170" s="141"/>
      <c r="AM170" s="142">
        <f>+AM169+AM161+AM154+AM136+AM129+AM113+AM106+AM91+AM81+AM70+AM53+AM45+AM36+AM19</f>
        <v>31955</v>
      </c>
      <c r="AN170" s="140"/>
      <c r="AO170" s="140"/>
    </row>
    <row r="171" spans="1:41" ht="15.75" thickBot="1" x14ac:dyDescent="0.3">
      <c r="A171" s="144"/>
      <c r="B171" s="270" t="s">
        <v>99</v>
      </c>
      <c r="C171" s="270"/>
      <c r="D171" s="145">
        <f t="shared" ref="D171:J171" si="19">+D170/142</f>
        <v>84.063380281690144</v>
      </c>
      <c r="E171" s="145">
        <f t="shared" si="19"/>
        <v>86.014084507042256</v>
      </c>
      <c r="F171" s="145">
        <f t="shared" si="19"/>
        <v>287.09154929577466</v>
      </c>
      <c r="G171" s="145">
        <f t="shared" si="19"/>
        <v>55.464788732394368</v>
      </c>
      <c r="H171" s="145">
        <f t="shared" si="19"/>
        <v>46.387323943661968</v>
      </c>
      <c r="I171" s="145">
        <f t="shared" si="19"/>
        <v>182.98591549295776</v>
      </c>
      <c r="J171" s="145">
        <f t="shared" si="19"/>
        <v>742.00704225352115</v>
      </c>
      <c r="K171" s="145"/>
      <c r="L171" s="145"/>
      <c r="M171" s="145">
        <f>+M170/142</f>
        <v>16.232394366197184</v>
      </c>
      <c r="N171" s="145">
        <f>+N170/142</f>
        <v>15.76056338028169</v>
      </c>
      <c r="O171" s="145">
        <f>+O170/142</f>
        <v>0.27464788732394368</v>
      </c>
      <c r="P171" s="145">
        <f>+P170/142</f>
        <v>0.12676056338028169</v>
      </c>
      <c r="Q171" s="145"/>
      <c r="R171" s="145">
        <f t="shared" ref="R171:AA171" si="20">+R170/142</f>
        <v>15.702197183098594</v>
      </c>
      <c r="S171" s="145">
        <f t="shared" si="20"/>
        <v>0.19711267605633803</v>
      </c>
      <c r="T171" s="145">
        <f t="shared" si="20"/>
        <v>1.1372535211267607</v>
      </c>
      <c r="U171" s="145">
        <f t="shared" si="20"/>
        <v>9.8908450704225359</v>
      </c>
      <c r="V171" s="145">
        <f t="shared" si="20"/>
        <v>4.4274647887323946</v>
      </c>
      <c r="W171" s="145">
        <f t="shared" si="20"/>
        <v>0.5</v>
      </c>
      <c r="X171" s="145">
        <f t="shared" si="20"/>
        <v>0.13380281690140844</v>
      </c>
      <c r="Y171" s="145">
        <f t="shared" si="20"/>
        <v>0.73239436619718312</v>
      </c>
      <c r="Z171" s="145">
        <f t="shared" si="20"/>
        <v>0.45774647887323944</v>
      </c>
      <c r="AA171" s="145">
        <f t="shared" si="20"/>
        <v>7.0422535211267607E-3</v>
      </c>
      <c r="AB171" s="145"/>
      <c r="AC171" s="145">
        <f>+AC170/142</f>
        <v>4.2253521126760563E-2</v>
      </c>
      <c r="AD171" s="145">
        <f>+AD170/142</f>
        <v>3.5211267605633804E-2</v>
      </c>
      <c r="AE171" s="145"/>
      <c r="AF171" s="145">
        <f>+AF170/142</f>
        <v>2.8169014084507043E-2</v>
      </c>
      <c r="AG171" s="145">
        <f>+AG170/142</f>
        <v>1.1267605633802817</v>
      </c>
      <c r="AH171" s="145">
        <f>+AH170/142</f>
        <v>2.8169014084507043E-2</v>
      </c>
      <c r="AI171" s="145">
        <f>+AI170/142</f>
        <v>2.1126760563380281E-2</v>
      </c>
      <c r="AJ171" s="145"/>
      <c r="AK171" s="145"/>
      <c r="AL171" s="145"/>
      <c r="AM171" s="146">
        <f>+AM170/108</f>
        <v>295.87962962962962</v>
      </c>
      <c r="AN171" s="140"/>
      <c r="AO171" s="140"/>
    </row>
    <row r="172" spans="1:41" x14ac:dyDescent="0.25">
      <c r="A172" s="267" t="s">
        <v>54</v>
      </c>
      <c r="B172" s="267"/>
      <c r="C172" s="267" t="s">
        <v>3</v>
      </c>
      <c r="D172" s="271" t="s">
        <v>4</v>
      </c>
      <c r="E172" s="271"/>
      <c r="F172" s="271"/>
      <c r="G172" s="271"/>
      <c r="H172" s="271"/>
      <c r="I172" s="271"/>
      <c r="J172" s="271"/>
      <c r="K172" s="254" t="s">
        <v>5</v>
      </c>
      <c r="L172" s="254"/>
      <c r="M172" s="255" t="s">
        <v>6</v>
      </c>
      <c r="N172" s="255"/>
      <c r="O172" s="255"/>
      <c r="P172" s="255"/>
      <c r="Q172" s="268" t="s">
        <v>7</v>
      </c>
      <c r="R172" s="269" t="s">
        <v>8</v>
      </c>
      <c r="S172" s="255" t="s">
        <v>9</v>
      </c>
      <c r="T172" s="255"/>
      <c r="U172" s="255"/>
      <c r="V172" s="255"/>
      <c r="W172" s="255"/>
      <c r="X172" s="255"/>
      <c r="Y172" s="255"/>
      <c r="Z172" s="255"/>
      <c r="AA172" s="255"/>
      <c r="AB172" s="255"/>
      <c r="AC172" s="255"/>
      <c r="AD172" s="255"/>
      <c r="AE172" s="255"/>
      <c r="AF172" s="255"/>
      <c r="AG172" s="255"/>
      <c r="AH172" s="255"/>
      <c r="AI172" s="255"/>
      <c r="AJ172" s="255"/>
      <c r="AK172" s="255"/>
      <c r="AL172" s="255"/>
      <c r="AM172" s="255"/>
      <c r="AN172" s="140"/>
      <c r="AO172" s="140"/>
    </row>
    <row r="173" spans="1:41" x14ac:dyDescent="0.25">
      <c r="A173" s="197"/>
      <c r="B173" s="197"/>
      <c r="C173" s="197"/>
      <c r="D173" s="207" t="s">
        <v>10</v>
      </c>
      <c r="E173" s="207" t="s">
        <v>11</v>
      </c>
      <c r="F173" s="203" t="s">
        <v>12</v>
      </c>
      <c r="G173" s="203" t="s">
        <v>13</v>
      </c>
      <c r="H173" s="203" t="s">
        <v>14</v>
      </c>
      <c r="I173" s="203" t="s">
        <v>15</v>
      </c>
      <c r="J173" s="190" t="s">
        <v>16</v>
      </c>
      <c r="K173" s="227" t="s">
        <v>17</v>
      </c>
      <c r="L173" s="190" t="s">
        <v>18</v>
      </c>
      <c r="M173" s="201"/>
      <c r="N173" s="201"/>
      <c r="O173" s="201"/>
      <c r="P173" s="201"/>
      <c r="Q173" s="203"/>
      <c r="R173" s="190"/>
      <c r="S173" s="201"/>
      <c r="T173" s="201"/>
      <c r="U173" s="201"/>
      <c r="V173" s="201"/>
      <c r="W173" s="201"/>
      <c r="X173" s="201"/>
      <c r="Y173" s="201"/>
      <c r="Z173" s="201"/>
      <c r="AA173" s="201"/>
      <c r="AB173" s="201"/>
      <c r="AC173" s="201"/>
      <c r="AD173" s="201"/>
      <c r="AE173" s="201"/>
      <c r="AF173" s="201"/>
      <c r="AG173" s="201"/>
      <c r="AH173" s="201"/>
      <c r="AI173" s="201"/>
      <c r="AJ173" s="201"/>
      <c r="AK173" s="201"/>
      <c r="AL173" s="201"/>
      <c r="AM173" s="201"/>
      <c r="AN173" s="140"/>
      <c r="AO173" s="140"/>
    </row>
    <row r="174" spans="1:41" ht="195" x14ac:dyDescent="0.25">
      <c r="A174" s="197"/>
      <c r="B174" s="197"/>
      <c r="C174" s="197"/>
      <c r="D174" s="207"/>
      <c r="E174" s="207"/>
      <c r="F174" s="203"/>
      <c r="G174" s="203"/>
      <c r="H174" s="203"/>
      <c r="I174" s="203"/>
      <c r="J174" s="190"/>
      <c r="K174" s="227"/>
      <c r="L174" s="190"/>
      <c r="M174" s="7" t="s">
        <v>19</v>
      </c>
      <c r="N174" s="7" t="s">
        <v>20</v>
      </c>
      <c r="O174" s="7" t="s">
        <v>21</v>
      </c>
      <c r="P174" s="7" t="s">
        <v>22</v>
      </c>
      <c r="Q174" s="203"/>
      <c r="R174" s="190"/>
      <c r="S174" s="8" t="s">
        <v>23</v>
      </c>
      <c r="T174" s="8" t="s">
        <v>24</v>
      </c>
      <c r="U174" s="8" t="s">
        <v>25</v>
      </c>
      <c r="V174" s="8" t="s">
        <v>26</v>
      </c>
      <c r="W174" s="8" t="s">
        <v>27</v>
      </c>
      <c r="X174" s="8" t="s">
        <v>28</v>
      </c>
      <c r="Y174" s="8" t="s">
        <v>29</v>
      </c>
      <c r="Z174" s="8" t="s">
        <v>30</v>
      </c>
      <c r="AA174" s="8" t="s">
        <v>31</v>
      </c>
      <c r="AB174" s="8" t="s">
        <v>32</v>
      </c>
      <c r="AC174" s="8" t="s">
        <v>33</v>
      </c>
      <c r="AD174" s="8" t="s">
        <v>34</v>
      </c>
      <c r="AE174" s="8" t="s">
        <v>35</v>
      </c>
      <c r="AF174" s="203" t="s">
        <v>36</v>
      </c>
      <c r="AG174" s="203"/>
      <c r="AH174" s="9" t="s">
        <v>37</v>
      </c>
      <c r="AI174" s="8" t="s">
        <v>38</v>
      </c>
      <c r="AJ174" s="8" t="s">
        <v>39</v>
      </c>
      <c r="AK174" s="8" t="s">
        <v>40</v>
      </c>
      <c r="AL174" s="8" t="s">
        <v>41</v>
      </c>
      <c r="AM174" s="51" t="s">
        <v>42</v>
      </c>
      <c r="AN174" s="140"/>
      <c r="AO174" s="140"/>
    </row>
    <row r="175" spans="1:41" ht="18.75" x14ac:dyDescent="0.25">
      <c r="A175" s="197"/>
      <c r="B175" s="197"/>
      <c r="C175" s="197"/>
      <c r="D175" s="9" t="s">
        <v>44</v>
      </c>
      <c r="E175" s="9" t="s">
        <v>44</v>
      </c>
      <c r="F175" s="9" t="s">
        <v>44</v>
      </c>
      <c r="G175" s="9" t="s">
        <v>44</v>
      </c>
      <c r="H175" s="9" t="s">
        <v>44</v>
      </c>
      <c r="I175" s="9" t="s">
        <v>44</v>
      </c>
      <c r="J175" s="9" t="s">
        <v>44</v>
      </c>
      <c r="K175" s="9" t="s">
        <v>44</v>
      </c>
      <c r="L175" s="9" t="s">
        <v>44</v>
      </c>
      <c r="M175" s="9" t="s">
        <v>44</v>
      </c>
      <c r="N175" s="9" t="s">
        <v>44</v>
      </c>
      <c r="O175" s="9" t="s">
        <v>44</v>
      </c>
      <c r="P175" s="9" t="s">
        <v>44</v>
      </c>
      <c r="Q175" s="9" t="s">
        <v>44</v>
      </c>
      <c r="R175" s="9" t="s">
        <v>45</v>
      </c>
      <c r="S175" s="9" t="s">
        <v>45</v>
      </c>
      <c r="T175" s="9" t="s">
        <v>45</v>
      </c>
      <c r="U175" s="10" t="s">
        <v>46</v>
      </c>
      <c r="V175" s="11" t="s">
        <v>47</v>
      </c>
      <c r="W175" s="9" t="s">
        <v>44</v>
      </c>
      <c r="X175" s="9" t="s">
        <v>44</v>
      </c>
      <c r="Y175" s="9" t="s">
        <v>44</v>
      </c>
      <c r="Z175" s="9" t="s">
        <v>44</v>
      </c>
      <c r="AA175" s="9" t="s">
        <v>44</v>
      </c>
      <c r="AB175" s="9" t="s">
        <v>44</v>
      </c>
      <c r="AC175" s="9" t="s">
        <v>44</v>
      </c>
      <c r="AD175" s="9" t="s">
        <v>44</v>
      </c>
      <c r="AE175" s="9" t="s">
        <v>44</v>
      </c>
      <c r="AF175" s="9" t="s">
        <v>44</v>
      </c>
      <c r="AG175" s="9" t="s">
        <v>48</v>
      </c>
      <c r="AH175" s="9" t="s">
        <v>44</v>
      </c>
      <c r="AI175" s="9" t="s">
        <v>44</v>
      </c>
      <c r="AJ175" s="9" t="s">
        <v>44</v>
      </c>
      <c r="AK175" s="9" t="s">
        <v>49</v>
      </c>
      <c r="AL175" s="9" t="s">
        <v>50</v>
      </c>
      <c r="AM175" s="9" t="s">
        <v>44</v>
      </c>
      <c r="AN175" s="140"/>
      <c r="AO175" s="140"/>
    </row>
    <row r="176" spans="1:41" x14ac:dyDescent="0.25">
      <c r="A176" s="140"/>
      <c r="B176" s="140"/>
      <c r="C176" s="140"/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  <c r="T176" s="140"/>
      <c r="U176" s="140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/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</row>
    <row r="177" spans="1:41" x14ac:dyDescent="0.25">
      <c r="A177" s="140"/>
      <c r="B177" s="140"/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/>
      <c r="AF177" s="140"/>
      <c r="AG177" s="140"/>
      <c r="AH177" s="140"/>
      <c r="AI177" s="140"/>
      <c r="AJ177" s="140"/>
      <c r="AK177" s="140"/>
      <c r="AL177" s="140"/>
      <c r="AM177" s="140"/>
      <c r="AN177" s="140"/>
      <c r="AO177" s="140"/>
    </row>
    <row r="178" spans="1:41" x14ac:dyDescent="0.25">
      <c r="B178" s="147"/>
    </row>
    <row r="179" spans="1:41" x14ac:dyDescent="0.25">
      <c r="B179" s="147"/>
    </row>
    <row r="180" spans="1:41" x14ac:dyDescent="0.25">
      <c r="B180" s="147"/>
    </row>
    <row r="181" spans="1:41" x14ac:dyDescent="0.25">
      <c r="K181" t="s">
        <v>101</v>
      </c>
    </row>
  </sheetData>
  <mergeCells count="73">
    <mergeCell ref="AF174:AG174"/>
    <mergeCell ref="A172:B175"/>
    <mergeCell ref="A70:C70"/>
    <mergeCell ref="Q172:Q174"/>
    <mergeCell ref="R172:R174"/>
    <mergeCell ref="S172:AM173"/>
    <mergeCell ref="D173:D174"/>
    <mergeCell ref="E173:E174"/>
    <mergeCell ref="F173:F174"/>
    <mergeCell ref="G173:G174"/>
    <mergeCell ref="H173:H174"/>
    <mergeCell ref="I173:I174"/>
    <mergeCell ref="J173:J174"/>
    <mergeCell ref="B171:C171"/>
    <mergeCell ref="C172:C175"/>
    <mergeCell ref="D172:J172"/>
    <mergeCell ref="B114:B120"/>
    <mergeCell ref="B121:C121"/>
    <mergeCell ref="A170:C170"/>
    <mergeCell ref="K172:L172"/>
    <mergeCell ref="M172:P173"/>
    <mergeCell ref="K173:K174"/>
    <mergeCell ref="L173:L174"/>
    <mergeCell ref="B162:B168"/>
    <mergeCell ref="B130:B135"/>
    <mergeCell ref="B161:C161"/>
    <mergeCell ref="B155:B160"/>
    <mergeCell ref="B129:C129"/>
    <mergeCell ref="B122:B128"/>
    <mergeCell ref="B154:C154"/>
    <mergeCell ref="B137:B153"/>
    <mergeCell ref="B113:C113"/>
    <mergeCell ref="B107:B112"/>
    <mergeCell ref="A36:C36"/>
    <mergeCell ref="B54:B61"/>
    <mergeCell ref="B62:C62"/>
    <mergeCell ref="B81:C81"/>
    <mergeCell ref="B37:B44"/>
    <mergeCell ref="B45:C45"/>
    <mergeCell ref="B71:B80"/>
    <mergeCell ref="B106:C106"/>
    <mergeCell ref="B93:B105"/>
    <mergeCell ref="A91:C91"/>
    <mergeCell ref="G6:G7"/>
    <mergeCell ref="H6:H7"/>
    <mergeCell ref="I6:I7"/>
    <mergeCell ref="J6:J7"/>
    <mergeCell ref="K6:K7"/>
    <mergeCell ref="B5:B8"/>
    <mergeCell ref="B82:B90"/>
    <mergeCell ref="A92:C92"/>
    <mergeCell ref="B53:C53"/>
    <mergeCell ref="B46:B52"/>
    <mergeCell ref="B63:B69"/>
    <mergeCell ref="B20:B35"/>
    <mergeCell ref="B10:B18"/>
    <mergeCell ref="A19:C19"/>
    <mergeCell ref="L6:L7"/>
    <mergeCell ref="C1:AK1"/>
    <mergeCell ref="A2:AM2"/>
    <mergeCell ref="A3:AM3"/>
    <mergeCell ref="A5:A8"/>
    <mergeCell ref="C5:C8"/>
    <mergeCell ref="D5:J5"/>
    <mergeCell ref="K5:L5"/>
    <mergeCell ref="M5:P6"/>
    <mergeCell ref="Q5:Q7"/>
    <mergeCell ref="R5:R7"/>
    <mergeCell ref="AF7:AG7"/>
    <mergeCell ref="S5:AM6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rowBreaks count="3" manualBreakCount="3">
    <brk id="53" max="16383" man="1"/>
    <brk id="106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 IVANOV</dc:creator>
  <cp:lastModifiedBy>User</cp:lastModifiedBy>
  <cp:lastPrinted>2021-08-30T11:00:14Z</cp:lastPrinted>
  <dcterms:created xsi:type="dcterms:W3CDTF">2021-08-19T06:42:02Z</dcterms:created>
  <dcterms:modified xsi:type="dcterms:W3CDTF">2021-09-03T07:37:40Z</dcterms:modified>
</cp:coreProperties>
</file>